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480"/>
  </bookViews>
  <sheets>
    <sheet name="RESUMO" sheetId="1" r:id="rId1"/>
    <sheet name="CRONOGRAMA" sheetId="2" r:id="rId2"/>
    <sheet name="BDI - Não Des." sheetId="3" r:id="rId3"/>
    <sheet name="Sintético" sheetId="4" r:id="rId4"/>
    <sheet name="Analítico" sheetId="5" r:id="rId5"/>
    <sheet name="Curva ABC - Serv." sheetId="6" r:id="rId6"/>
    <sheet name="Curva ABC - Insumos" sheetId="7" r:id="rId7"/>
    <sheet name="Pesquisa Mercado" sheetId="8" r:id="rId8"/>
  </sheets>
  <definedNames>
    <definedName name="_xlnm._FilterDatabase" localSheetId="3" hidden="1">Sintético!$A$6:$H$272</definedName>
    <definedName name="Excel_BuiltIn__FilterDatabase_6">#REF!</definedName>
    <definedName name="Excel_BuiltIn_Print_Area_5_1">#REF!</definedName>
    <definedName name="Excel_BuiltIn_Print_Titles_5">#REF!</definedName>
    <definedName name="Excel_BuiltIn_Print_Area_6">#REF!</definedName>
    <definedName name="Excel_BuiltIn__FilterDatabase" localSheetId="4">Analítico!$A$1:$H$7</definedName>
    <definedName name="Excel_BuiltIn_Print_Titles_6">#REF!</definedName>
    <definedName name="_xlnm.Print_Area" localSheetId="2">'BDI - Não Des.'!$A$1:$J$59</definedName>
    <definedName name="_xlnm.Print_Area" localSheetId="3">Sintético!$A$1:$H$277</definedName>
    <definedName name="_xlnm.Print_Titles" localSheetId="3">Sintético!$1:$6</definedName>
    <definedName name="_xlnm.Print_Titles" localSheetId="4">Analítico!$1:$5</definedName>
    <definedName name="_xlnm.Print_Titles" localSheetId="6">'Curva ABC - Insumos'!$1:$7</definedName>
    <definedName name="_xlnm.Print_Area" localSheetId="6">'Curva ABC - Insumos'!$A$1:$O$312</definedName>
    <definedName name="_xlnm.Print_Area" localSheetId="5">'Curva ABC - Serv.'!$A$1:$J$147</definedName>
    <definedName name="_xlnm.Print_Area" localSheetId="7">'Pesquisa Mercado'!$A$1:$N$33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<sst xmlns="http://schemas.openxmlformats.org/spreadsheetml/2006/main" count="12066" uniqueCount="2874">
  <si>
    <t>SERVIÇO REGIONAL DE INFRAESTRUTURA DA AERONÁUTICA DO RIO DE JANEIRO</t>
  </si>
  <si>
    <t xml:space="preserve">ORÇAMENTO </t>
  </si>
  <si>
    <t xml:space="preserve">PLANILHA RESUMO </t>
  </si>
  <si>
    <t xml:space="preserve">Orçamento: </t>
  </si>
  <si>
    <t>RJ07-12PE01-GER-OR001</t>
  </si>
  <si>
    <t>Revisão:</t>
  </si>
  <si>
    <t>00</t>
  </si>
  <si>
    <t xml:space="preserve">OM: </t>
  </si>
  <si>
    <t>BASE AÉREA DOS AFONSOS - BAAF</t>
  </si>
  <si>
    <t>Objeto:</t>
  </si>
  <si>
    <t>REFORMA DE ALOJAMENTO / VESTIÁRIOS PARA SOLDADOS DO CORPO FEMININO - BAAF</t>
  </si>
  <si>
    <t>Especificações:</t>
  </si>
  <si>
    <t>RJ07-12PE01-ARQ -ET001, RJ07-12PE01-ELT-ET001, RJ07-12PE01-HID-ET001 e RJ42-20PE03-PCI-ET00</t>
  </si>
  <si>
    <t>Referência:</t>
  </si>
  <si>
    <t>FEVEREIRO / 2025</t>
  </si>
  <si>
    <t>BDI :</t>
  </si>
  <si>
    <t>E.S. - Horista - Não Desonerado:</t>
  </si>
  <si>
    <t>E.S. - Mensalista - Não Desonerado:</t>
  </si>
  <si>
    <t>S  E  R  V  I  Ç  O</t>
  </si>
  <si>
    <t>% do TOTAL</t>
  </si>
  <si>
    <t>ITEM EM R$</t>
  </si>
  <si>
    <t>ITEM</t>
  </si>
  <si>
    <t>02.00.000</t>
  </si>
  <si>
    <t>SERVIÇOS PRELIMINARES</t>
  </si>
  <si>
    <t xml:space="preserve">04.00.000 </t>
  </si>
  <si>
    <t>ARQUITETURA E ELEMENTOS DE URBANISMO</t>
  </si>
  <si>
    <t xml:space="preserve">05.00.000 </t>
  </si>
  <si>
    <t>INSTALAÇÕES HIDRÁULICAS E SANITÁRIAS</t>
  </si>
  <si>
    <t xml:space="preserve">06.00.000 </t>
  </si>
  <si>
    <t>INSTALAÇÕES ELÉTRICAS E ELETRÔNICAS</t>
  </si>
  <si>
    <t>08.00.000</t>
  </si>
  <si>
    <t>INSTALAÇOES DE PREVENÇÃO E COMBATER A INCÊNDIO</t>
  </si>
  <si>
    <t xml:space="preserve">09.00.000 </t>
  </si>
  <si>
    <t xml:space="preserve">SERVIÇOS COMPLEMENTARES </t>
  </si>
  <si>
    <t>10.00.000</t>
  </si>
  <si>
    <t>SERVICOS AUXILIARES E ADMINISTRATIVOS</t>
  </si>
  <si>
    <t>TOTAL:</t>
  </si>
  <si>
    <t>CRONOGRAMA FÍSICO-FINANCEIRO</t>
  </si>
  <si>
    <t>SERVIÇO</t>
  </si>
  <si>
    <t>% DO TOTAL</t>
  </si>
  <si>
    <t>ITEM EM  R$</t>
  </si>
  <si>
    <t>30 dias</t>
  </si>
  <si>
    <t>60 dias</t>
  </si>
  <si>
    <t>90 dias</t>
  </si>
  <si>
    <t>120 dias</t>
  </si>
  <si>
    <t>TOTALGERAL</t>
  </si>
  <si>
    <t xml:space="preserve">TOTAL MENSAL </t>
  </si>
  <si>
    <t xml:space="preserve"> </t>
  </si>
  <si>
    <t>ALÍQUOTA - ISS_2020</t>
  </si>
  <si>
    <t>ORÇAMENTO</t>
  </si>
  <si>
    <t>MUNICÍPIO</t>
  </si>
  <si>
    <t>ESTADO</t>
  </si>
  <si>
    <t>ALÍQUOTA %</t>
  </si>
  <si>
    <t>BONIFICAÇÃO E DESPESAS INDIRETAS (BDI)</t>
  </si>
  <si>
    <t>ANÁPOLIS</t>
  </si>
  <si>
    <t>GO</t>
  </si>
  <si>
    <t>BARBACENA</t>
  </si>
  <si>
    <t>MG</t>
  </si>
  <si>
    <t>BELÉM</t>
  </si>
  <si>
    <t>PA</t>
  </si>
  <si>
    <t>O cálculo do BDI foi realizado conforme fórmula a seguir, utilizando-se os percentuais indicados no Acórdão 2622/2013 do TCU para construção de edifícios, e impostos do local de execução do objeto:</t>
  </si>
  <si>
    <t>BELO HORIZONTE</t>
  </si>
  <si>
    <t>BOA VISTA</t>
  </si>
  <si>
    <t>RR</t>
  </si>
  <si>
    <t>BRASÍLIA</t>
  </si>
  <si>
    <t>DF</t>
  </si>
  <si>
    <t>CAMPO GRANDE</t>
  </si>
  <si>
    <t>MS</t>
  </si>
  <si>
    <t>CANOAS</t>
  </si>
  <si>
    <t>RS</t>
  </si>
  <si>
    <t>Onde:</t>
  </si>
  <si>
    <t>CURITIBA</t>
  </si>
  <si>
    <t>PR</t>
  </si>
  <si>
    <t xml:space="preserve">AC: taxa de administração central;  </t>
  </si>
  <si>
    <t>FLORIANÓPOLIS</t>
  </si>
  <si>
    <t>SC</t>
  </si>
  <si>
    <t>S: taxa de seguros;</t>
  </si>
  <si>
    <t>FORTALEZA</t>
  </si>
  <si>
    <t>CE</t>
  </si>
  <si>
    <t>R: taxa de riscos;</t>
  </si>
  <si>
    <t>GUARATINGUETÁ</t>
  </si>
  <si>
    <t>SP</t>
  </si>
  <si>
    <t>G: taxa de garantias;</t>
  </si>
  <si>
    <t>SANTOS</t>
  </si>
  <si>
    <t xml:space="preserve">DF: taxa de despesas financeiras; </t>
  </si>
  <si>
    <t>LAGOA SANTA</t>
  </si>
  <si>
    <t>L: taxa de lucro / remuneração</t>
  </si>
  <si>
    <t>MANAUS</t>
  </si>
  <si>
    <t>AM</t>
  </si>
  <si>
    <t>I: taxa de incidência de impostos (PIS, COFINS, ISS, CPRB)</t>
  </si>
  <si>
    <t>NATAL</t>
  </si>
  <si>
    <t>RN</t>
  </si>
  <si>
    <t>PIRASSUNUNGA</t>
  </si>
  <si>
    <t>% sobre PV</t>
  </si>
  <si>
    <t>PORTO VELHO</t>
  </si>
  <si>
    <t>RO</t>
  </si>
  <si>
    <t>% sobre CD</t>
  </si>
  <si>
    <t>RECIFE</t>
  </si>
  <si>
    <t>PE</t>
  </si>
  <si>
    <t>RIO DE JANEIRO</t>
  </si>
  <si>
    <t>RJ</t>
  </si>
  <si>
    <t>A</t>
  </si>
  <si>
    <t>PIS</t>
  </si>
  <si>
    <t>SALVADOR</t>
  </si>
  <si>
    <t>BA</t>
  </si>
  <si>
    <t>B</t>
  </si>
  <si>
    <t>COFINS</t>
  </si>
  <si>
    <t>SANTA MARIA</t>
  </si>
  <si>
    <t>C</t>
  </si>
  <si>
    <t>ISS</t>
  </si>
  <si>
    <t>SÃO JOSÉ DOS CAMPOS</t>
  </si>
  <si>
    <t>D</t>
  </si>
  <si>
    <t>CPRB</t>
  </si>
  <si>
    <t>SÃO LUÍS</t>
  </si>
  <si>
    <t>MA</t>
  </si>
  <si>
    <t>E</t>
  </si>
  <si>
    <t>ADMINISTRAÇÃO CENTRAL</t>
  </si>
  <si>
    <t>Verificar percentuais no Acórdão 2622/2013 do TCU - valores médios por tipo de obra</t>
  </si>
  <si>
    <t xml:space="preserve">SÃO PAULO </t>
  </si>
  <si>
    <t>F</t>
  </si>
  <si>
    <t>SEGURO E GARANTIA</t>
  </si>
  <si>
    <t>G</t>
  </si>
  <si>
    <t>RISCO</t>
  </si>
  <si>
    <t>H</t>
  </si>
  <si>
    <t>DESPESA FINANCEIRA</t>
  </si>
  <si>
    <t>I</t>
  </si>
  <si>
    <t>LUCRO</t>
  </si>
  <si>
    <t>TOTAL DE BDI:</t>
  </si>
  <si>
    <t>*O cálculo do percentual de ISS para incorporação no BDI foi realizado conforme fórmula a seguir, retirada da Cartilha de Orientações para Elaboração de Planilhas Orçamentárias de Obras Pública de autoria do TCU, utilizando-se os percentuais de ISS compatíveis com  a  legislação tributária  do  município onde  serão prestados os  serviços  previstos na  obra.</t>
  </si>
  <si>
    <t xml:space="preserve">ISS = AM% x (1 – MT%) </t>
  </si>
  <si>
    <t>AM: alíquota municipal;</t>
  </si>
  <si>
    <t>MT: percentual do valor dos materiais;</t>
  </si>
  <si>
    <t>TIPOS DE INSUMOS</t>
  </si>
  <si>
    <t>VALOR</t>
  </si>
  <si>
    <t>( % )</t>
  </si>
  <si>
    <t>VALOR DA OBRA SEM BDI</t>
  </si>
  <si>
    <t>MATERIAIS</t>
  </si>
  <si>
    <t xml:space="preserve">MÃO DE OBRA + EQUIPAMENTOS </t>
  </si>
  <si>
    <t>ALÍQUOTA  ISS PARA O MUNICIPIO DO RIO DE JANEIRO</t>
  </si>
  <si>
    <t>ALÍQUOTA DO ISS APLICADO NO BDI</t>
  </si>
  <si>
    <t xml:space="preserve">PLANILHA ORÇAMENTÁRIA - SINTÉTICA </t>
  </si>
  <si>
    <t>CÓDIGO</t>
  </si>
  <si>
    <t>BANCO</t>
  </si>
  <si>
    <t>DESCRIÇÃO</t>
  </si>
  <si>
    <t>UND</t>
  </si>
  <si>
    <t>QUANT.</t>
  </si>
  <si>
    <t>VALOR UNIT COM BDI</t>
  </si>
  <si>
    <t>TOTAL</t>
  </si>
  <si>
    <t xml:space="preserve"> 02.00.000</t>
  </si>
  <si>
    <t xml:space="preserve"> 02.01.000</t>
  </si>
  <si>
    <t>CANTEIRO DE OBRAS</t>
  </si>
  <si>
    <t xml:space="preserve"> 02.01.100 </t>
  </si>
  <si>
    <t>CONSTRUÇÕES PROVISÓRIAS</t>
  </si>
  <si>
    <t xml:space="preserve"> 02.01.101 </t>
  </si>
  <si>
    <t>ESCRITÓRIOS</t>
  </si>
  <si>
    <t xml:space="preserve"> 02.01.101.ba (ARQ-ET001) </t>
  </si>
  <si>
    <t xml:space="preserve"> CANTEIRO/ESCRITÓRIO/SERINFRA-RJ </t>
  </si>
  <si>
    <t>Próprio</t>
  </si>
  <si>
    <t>ESCRITORIO TIPO CONTEINER - INCLUSIVE MOBILIZAÇÃO E DESMOBILIZAÇÃO</t>
  </si>
  <si>
    <t>UN X MÊS</t>
  </si>
  <si>
    <t xml:space="preserve"> 02.01.102 </t>
  </si>
  <si>
    <t>DEPÓSITOS</t>
  </si>
  <si>
    <t xml:space="preserve"> 02.01.102.ba (ARQ-ET001) </t>
  </si>
  <si>
    <t xml:space="preserve"> CANTEIRO/DEPÓSITO/SERINFRA-RJ </t>
  </si>
  <si>
    <t>DEPÓSITO TIPO CONTÊINER - INCLUSIVE MOBILIZAÇÃO E DESMOBILIZAÇÃO</t>
  </si>
  <si>
    <t xml:space="preserve"> 02.01.105 </t>
  </si>
  <si>
    <t>VESTIÁRIOS E SANITÁRIOS</t>
  </si>
  <si>
    <t xml:space="preserve"> 02.01.105.ba (ARQ-ET001) </t>
  </si>
  <si>
    <t xml:space="preserve"> CANTEIRO/VESTIÁRIO/SERINFRA-RJ </t>
  </si>
  <si>
    <t>VESTIÁRIO TIPO CONTÊINER - INCLUSIVE MOBILIZAÇÃO E DESMOBILIZAÇÃO</t>
  </si>
  <si>
    <t xml:space="preserve"> 02.01.200 </t>
  </si>
  <si>
    <t>LIGAÇÕES PROVISÓRIAS</t>
  </si>
  <si>
    <t xml:space="preserve"> 02.01.201 </t>
  </si>
  <si>
    <t>ÁGUA E ESGOTO</t>
  </si>
  <si>
    <t xml:space="preserve"> 02.01.201.aa (ARQ-ET001) </t>
  </si>
  <si>
    <t xml:space="preserve"> 010-A/CEPE/SERINFRA-RJ </t>
  </si>
  <si>
    <t>LIGAÇÃO PROVISÓRIA DE ÁGUA E ESGOTO</t>
  </si>
  <si>
    <t>UN</t>
  </si>
  <si>
    <t xml:space="preserve"> 02.01.202 </t>
  </si>
  <si>
    <t>ENERGIA ELÉTRICA (LUZ E FORÇA)</t>
  </si>
  <si>
    <t xml:space="preserve"> 02.01.202.aa (ARQ-ET001) </t>
  </si>
  <si>
    <t xml:space="preserve"> 012-A/SERINFRA-RJ </t>
  </si>
  <si>
    <t>LIGAÇÃO PROVISÓRIA DE ENERGIA ELÉTRICA</t>
  </si>
  <si>
    <t xml:space="preserve"> 02.01.206 </t>
  </si>
  <si>
    <t>TARIFAS DE CONSUMO</t>
  </si>
  <si>
    <t xml:space="preserve"> 02.01.206.aa (ARQ-ET001) </t>
  </si>
  <si>
    <t xml:space="preserve"> CANTEIRO/ÁGUA-ENERGIA/SERINFRA-RJ </t>
  </si>
  <si>
    <t xml:space="preserve"> 02.01.400 </t>
  </si>
  <si>
    <t>PROTEÇÃO E SINALIZAÇÃO</t>
  </si>
  <si>
    <t xml:space="preserve"> 02.01.404 </t>
  </si>
  <si>
    <t>PLACAS</t>
  </si>
  <si>
    <t xml:space="preserve"> 02.01.404.aa (ARQ-ET001) </t>
  </si>
  <si>
    <t xml:space="preserve"> 103689 </t>
  </si>
  <si>
    <t>SINAPI</t>
  </si>
  <si>
    <t>PLACA DA OBRA</t>
  </si>
  <si>
    <t>m²</t>
  </si>
  <si>
    <t xml:space="preserve"> 02.01.409 </t>
  </si>
  <si>
    <t>SINALIZAÇÃO</t>
  </si>
  <si>
    <t xml:space="preserve"> 02.01.409.aa (ARQ-ET001) </t>
  </si>
  <si>
    <t xml:space="preserve"> 01.03.10U/COMPENSA/SERINFRA-RJ </t>
  </si>
  <si>
    <t>DEMARCAÇÃO DE ÁREA COM FITA DE SINALIZAÇÃO E CONE DE PVC</t>
  </si>
  <si>
    <t>M</t>
  </si>
  <si>
    <t xml:space="preserve"> 02.02 .000</t>
  </si>
  <si>
    <t>DEMOLIÇÕES E REMOÇÕES</t>
  </si>
  <si>
    <t xml:space="preserve"> 02.02.100 </t>
  </si>
  <si>
    <t xml:space="preserve"> 02.02.112 </t>
  </si>
  <si>
    <t>DEMOLIÇÃO DE ESTRUTURAS DE CONCRETO ARMADO</t>
  </si>
  <si>
    <t xml:space="preserve"> 02.02.112.ab (HID-ET001) </t>
  </si>
  <si>
    <t xml:space="preserve"> 97629 </t>
  </si>
  <si>
    <t>DEMOLIÇÃO MECÂNICA DE CONCRETO ARMADO</t>
  </si>
  <si>
    <t>m³</t>
  </si>
  <si>
    <t xml:space="preserve"> 02.02.140 </t>
  </si>
  <si>
    <t>DEMOLIÇÃO DE VEDAÇÕES</t>
  </si>
  <si>
    <t xml:space="preserve"> 02.02.140.aa (ARQ-ET001) </t>
  </si>
  <si>
    <t xml:space="preserve"> 97622 </t>
  </si>
  <si>
    <t>DEMOLIÇÃO DE ALVENARIA DE TIJOLOS FURADOS</t>
  </si>
  <si>
    <t xml:space="preserve"> 02.02.150 </t>
  </si>
  <si>
    <t>DEMOLIÇÃO DE PISOS</t>
  </si>
  <si>
    <t xml:space="preserve"> 02.02.150.ba (ARQ-ET001) </t>
  </si>
  <si>
    <t xml:space="preserve"> SC04.05.1350/SCORIO/DTINFRARJ </t>
  </si>
  <si>
    <t>DEMOLICAO DE PISO CERAMICO</t>
  </si>
  <si>
    <t>M²</t>
  </si>
  <si>
    <t xml:space="preserve"> 02.02.150.ea (ARQ-ET001) </t>
  </si>
  <si>
    <t xml:space="preserve"> 05.001.0020-A/EMOP/SERINFRA-RJ </t>
  </si>
  <si>
    <t>DEMOLIÇÃO DE SOLEIRA DE MÁRMORE OU GRANITO</t>
  </si>
  <si>
    <t xml:space="preserve"> 02.02.171 </t>
  </si>
  <si>
    <t>DEMOLIÇÃO / REMOÇÃO DE REVESTIMENTOS NAS PAREDES</t>
  </si>
  <si>
    <t xml:space="preserve"> 02.02.171.aa (ARQ-ET001) </t>
  </si>
  <si>
    <t xml:space="preserve"> 97633 </t>
  </si>
  <si>
    <t>DEMOLIÇÃO DE REVESTIMENTO CERÂMICO</t>
  </si>
  <si>
    <t xml:space="preserve"> 02.02.172 </t>
  </si>
  <si>
    <t>DEMOLIÇÃO / REMOÇÃO DE FORROS</t>
  </si>
  <si>
    <t xml:space="preserve"> 02.02.172.ab (ARQ-ET001) </t>
  </si>
  <si>
    <t xml:space="preserve"> 97640 </t>
  </si>
  <si>
    <t>REMOÇÃO DE FORROS DE PVC</t>
  </si>
  <si>
    <t xml:space="preserve"> 02.02.180 </t>
  </si>
  <si>
    <t>DEMOLIÇÃO / REMOÇÃO DE PAVIMENTOS</t>
  </si>
  <si>
    <t xml:space="preserve"> 02.02.180.bc (HID-ET001) </t>
  </si>
  <si>
    <t xml:space="preserve"> 92970/SINAPI/SERINFRA-RJ </t>
  </si>
  <si>
    <t>DEMOLIÇÃO MECANICA DE PAVIMENTAÇÃO ASFÁLTICA, INCLUSIVE CORTE COM DISCO DIAMANTADO</t>
  </si>
  <si>
    <t xml:space="preserve"> 02.02.300 </t>
  </si>
  <si>
    <t>REMOÇÕES DIVERSAS</t>
  </si>
  <si>
    <t xml:space="preserve"> 02.02.301 </t>
  </si>
  <si>
    <t>REMOÇÃO DE PINTURAS</t>
  </si>
  <si>
    <t xml:space="preserve"> 02.02.301.aa (ARQ-ET001) </t>
  </si>
  <si>
    <t xml:space="preserve"> 72125 </t>
  </si>
  <si>
    <t>REMOÇÃO DE PINTURA</t>
  </si>
  <si>
    <t xml:space="preserve"> 02.02.301.ab (ARQ-ET001) </t>
  </si>
  <si>
    <t xml:space="preserve"> C1070/SEINFRA/SERINFRA-RJ </t>
  </si>
  <si>
    <t>REMOÇÃO DE ARGAMASSA DE REVESTIMENTO</t>
  </si>
  <si>
    <t xml:space="preserve"> 02.02.302 </t>
  </si>
  <si>
    <t>REMOÇÃO DE ACABAMENTOS</t>
  </si>
  <si>
    <t xml:space="preserve"> 02.02.302.fa (ARQ-ET001) </t>
  </si>
  <si>
    <t xml:space="preserve"> 0201002034/AGESUL/SERINFRA-RJ </t>
  </si>
  <si>
    <t>RETIRADA DE PEITORIL EM MARMORE OU GRANITO</t>
  </si>
  <si>
    <t xml:space="preserve"> 02.02.308 </t>
  </si>
  <si>
    <t>REMOÇÃO DE PORTAS OU JANELAS</t>
  </si>
  <si>
    <t xml:space="preserve"> 02.02.308.aa (ARQ-ET001) </t>
  </si>
  <si>
    <t xml:space="preserve"> 0201003056/AGESUL/DTINFRARJ </t>
  </si>
  <si>
    <t>REMOCAO DE ESQUADRIAS DE MADEIRA - JANELAS</t>
  </si>
  <si>
    <t xml:space="preserve"> 02.02.308.ab (ARQ-ET001) </t>
  </si>
  <si>
    <t>REMOCAO DE ESQUADRIAS DE MADEIRA - PORTAS</t>
  </si>
  <si>
    <t xml:space="preserve"> 02.02.310 </t>
  </si>
  <si>
    <t>REMOÇÃO DE EQUIPAMENTOS E ACESSÓRIOS</t>
  </si>
  <si>
    <t xml:space="preserve"> 02.02.310.aa (ARQ-ET001) </t>
  </si>
  <si>
    <t xml:space="preserve"> 85333 </t>
  </si>
  <si>
    <t>RETIRADA DE APARELHOS SANITARIOS</t>
  </si>
  <si>
    <t xml:space="preserve"> 02.02.310.ab (ARQ-ET001) </t>
  </si>
  <si>
    <t xml:space="preserve"> 85374 </t>
  </si>
  <si>
    <t>REMOCAO DE DISPOSITIVOS PARA FUNCIONAMENTO DE APARELHOS SANITARIOS</t>
  </si>
  <si>
    <t xml:space="preserve"> 97665 </t>
  </si>
  <si>
    <t>REMOÇÃO DE LUMINÁRIAS</t>
  </si>
  <si>
    <t xml:space="preserve"> 02.02.320 </t>
  </si>
  <si>
    <t xml:space="preserve"> 02.02.320.de (HID-ET001) </t>
  </si>
  <si>
    <t xml:space="preserve"> 120601/EMBASA/SERINFRA-RJ </t>
  </si>
  <si>
    <t>REMOÇÃO DE TUBULAÇÕES HIDROSSANITÁRIAS ENTERRADAS, DN 50 A 300MM</t>
  </si>
  <si>
    <t xml:space="preserve"> 02.02.331 </t>
  </si>
  <si>
    <t>REMOÇÃO DE ENTULHO</t>
  </si>
  <si>
    <t xml:space="preserve"> 02.02.331.ca (ARQ-ET001) </t>
  </si>
  <si>
    <t xml:space="preserve"> 04.014.0095-0/EMOP/DTINFRARJ </t>
  </si>
  <si>
    <t>REMOÇÃO DE ENTULHO EM CAÇAMBAS 5M³, INCLUSIVE TRANSPORTE</t>
  </si>
  <si>
    <t>un</t>
  </si>
  <si>
    <t xml:space="preserve"> 04.00.000</t>
  </si>
  <si>
    <t xml:space="preserve"> 04.01.000</t>
  </si>
  <si>
    <t>ARQUITETURA</t>
  </si>
  <si>
    <t xml:space="preserve"> 04.01.100 </t>
  </si>
  <si>
    <t>PAREDES</t>
  </si>
  <si>
    <t xml:space="preserve"> 04.01.102 </t>
  </si>
  <si>
    <t>ALVENARIA DE TIJOLOS FURADOS DE BARRO</t>
  </si>
  <si>
    <t xml:space="preserve"> 04.01.102.aa (ARQ-ET001) </t>
  </si>
  <si>
    <t xml:space="preserve"> 103334 </t>
  </si>
  <si>
    <t>TIJOLO 14X9X19, PAREDE DE 1 VEZ</t>
  </si>
  <si>
    <t xml:space="preserve"> 04.01.102.bd (ARQ-ET001) </t>
  </si>
  <si>
    <t xml:space="preserve"> 103326 </t>
  </si>
  <si>
    <t>TIJOLO 19X19X39, PAREDE DE 1/2 VEZ</t>
  </si>
  <si>
    <t xml:space="preserve"> 04.01.120 </t>
  </si>
  <si>
    <t>DIVISÓRIAS DE GRANITO</t>
  </si>
  <si>
    <t xml:space="preserve"> 04.01.120.aa (ARQ-ET001) </t>
  </si>
  <si>
    <t xml:space="preserve"> 102253 </t>
  </si>
  <si>
    <t>DIVISORIA EM GRANITO CINZA POLIDO</t>
  </si>
  <si>
    <t xml:space="preserve"> 04.01.200 </t>
  </si>
  <si>
    <t>ESQUADRIAS</t>
  </si>
  <si>
    <t xml:space="preserve"> 04.01.208 </t>
  </si>
  <si>
    <t>PORTA CORTA FOGO</t>
  </si>
  <si>
    <t xml:space="preserve"> 04.01.208.ag (ARQ-ET001) </t>
  </si>
  <si>
    <t xml:space="preserve"> 111516/SBC/SERINFRA-RJ </t>
  </si>
  <si>
    <t>PORTA CORTA FOGO, COMPLETA COM FERRAGENS E BARRA ANTIPÂNICO (1,20 X 2,10M)</t>
  </si>
  <si>
    <t xml:space="preserve"> 04.01.220 </t>
  </si>
  <si>
    <t>PORTAS DE ALUMÍNIO</t>
  </si>
  <si>
    <t xml:space="preserve"> 04.01.220.aa (ARQ-ET001) </t>
  </si>
  <si>
    <t xml:space="preserve"> 91341 </t>
  </si>
  <si>
    <t>PORTA DE ALUMÍNIO EM VENEZIANA DE ABRIR</t>
  </si>
  <si>
    <t xml:space="preserve"> 04.01.226 </t>
  </si>
  <si>
    <t>CAIXILHO MÓVEL DE ALUMÍNIO EM CHAPA MACIÇA</t>
  </si>
  <si>
    <t xml:space="preserve"> 04.01.226.da (ARQ-ET001) </t>
  </si>
  <si>
    <t xml:space="preserve"> 112200/SBC/SERINFRA-RJ </t>
  </si>
  <si>
    <t>JANELA PIVOTANTE INCLUSIVE VIDROS</t>
  </si>
  <si>
    <t xml:space="preserve"> 04.01.230 </t>
  </si>
  <si>
    <t>PORTA DE MADEIRA SEMI-OCA</t>
  </si>
  <si>
    <t xml:space="preserve"> 04.01.230.ac (ARQ-ET001) </t>
  </si>
  <si>
    <t xml:space="preserve"> 90843 </t>
  </si>
  <si>
    <t>PORTA DE EIXO VERTICAL DE MADEIRA SEMI-OCA PARA PINTURA (80CMX210CM)</t>
  </si>
  <si>
    <t xml:space="preserve"> 04.01.230.ad (ARQ-ET001) </t>
  </si>
  <si>
    <t xml:space="preserve"> 90844 </t>
  </si>
  <si>
    <t>PORTA DE EIXO VERTICAL DE MADEIRA SEMI-OCA PARA PINTURA (90CMX210CM)</t>
  </si>
  <si>
    <t xml:space="preserve"> 04.01.300 </t>
  </si>
  <si>
    <t>VIDROS E PLÁSTICOS</t>
  </si>
  <si>
    <t xml:space="preserve"> 04.01.312 </t>
  </si>
  <si>
    <t>ESPELHO DE CRISTAL</t>
  </si>
  <si>
    <t xml:space="preserve"> 04.01.312.aa (ARQ-ET001) </t>
  </si>
  <si>
    <t xml:space="preserve"> 190058/SBC/DTINFRARJ </t>
  </si>
  <si>
    <t>ESPELHO CRISTAL 4MM</t>
  </si>
  <si>
    <t xml:space="preserve"> 04.01.500 </t>
  </si>
  <si>
    <t>REVESTIMENTOS DE PISOS</t>
  </si>
  <si>
    <t xml:space="preserve"> 04.01.511 </t>
  </si>
  <si>
    <t>REVESTIMENTOS DE PISOS CIMENTADOS</t>
  </si>
  <si>
    <t xml:space="preserve"> 04.01.511.aa (ARQ-ET001) </t>
  </si>
  <si>
    <t xml:space="preserve"> 98679/SINAPI/SERINFRARJ </t>
  </si>
  <si>
    <t>PISO CIMENTADO LISO (QUEIMADO), ESP = 1,5CM</t>
  </si>
  <si>
    <t xml:space="preserve"> 04.01.512 </t>
  </si>
  <si>
    <t>REVESTIMENTOS CERÂMICOS</t>
  </si>
  <si>
    <t xml:space="preserve"> 04.01.512.ab (ARQ-ET001) </t>
  </si>
  <si>
    <t xml:space="preserve"> 9776/ORSE/SERINFRA-RJ </t>
  </si>
  <si>
    <t>PISO EM PORCELANATO 45CM X 45CM</t>
  </si>
  <si>
    <t xml:space="preserve"> 04.01.517 </t>
  </si>
  <si>
    <t>REVESTIMENTO DE PISO DE ALTA RESISTÊNCIA / DESEMPENHO</t>
  </si>
  <si>
    <t xml:space="preserve"> 04.01.517.ba (ARQ-ET001) </t>
  </si>
  <si>
    <t xml:space="preserve"> 104162 </t>
  </si>
  <si>
    <t>POLIMENTO EM PISO DE GRANILITE</t>
  </si>
  <si>
    <t xml:space="preserve"> 04.01.530 </t>
  </si>
  <si>
    <t>REVESTIMENTO DE PAREDE</t>
  </si>
  <si>
    <t xml:space="preserve"> 04.01.531 </t>
  </si>
  <si>
    <t>CHAPISCO</t>
  </si>
  <si>
    <t xml:space="preserve"> 04.01.531.aa (ARQ-ET001) </t>
  </si>
  <si>
    <t xml:space="preserve"> 87879 </t>
  </si>
  <si>
    <t>CHAPISCO INTERNO</t>
  </si>
  <si>
    <t xml:space="preserve"> 04.01.531.ab (ARQ-ET001) </t>
  </si>
  <si>
    <t xml:space="preserve"> 87905 </t>
  </si>
  <si>
    <t>CHAPISCO EXTERNO</t>
  </si>
  <si>
    <t xml:space="preserve"> 04.01.532 </t>
  </si>
  <si>
    <t>EMBOÇO</t>
  </si>
  <si>
    <t xml:space="preserve"> 04.01.532.aa (ARQ-ET001) </t>
  </si>
  <si>
    <t xml:space="preserve"> 87809 </t>
  </si>
  <si>
    <t>EMBOÇO COM MASSA ÚNICA</t>
  </si>
  <si>
    <t xml:space="preserve"> 04.01.532.ab (ARQ-ET001) </t>
  </si>
  <si>
    <t xml:space="preserve"> 87809/SINAPI/SERINFRA-RJ </t>
  </si>
  <si>
    <t>EMBOÇO COM MASSA ÚNICA E IMPERMEABILIZANTE</t>
  </si>
  <si>
    <t xml:space="preserve"> 04.01.532.ac (ARQ-ET001) </t>
  </si>
  <si>
    <t xml:space="preserve"> C1213/SEINFRA/SERINFRARJ </t>
  </si>
  <si>
    <t>EMBOÇO PARA RECEBIMENTO DE CERÂMICA, PREPARO MANUAL</t>
  </si>
  <si>
    <t xml:space="preserve"> 04.01.534 </t>
  </si>
  <si>
    <t>REVESTIMENTO CERÂMICOS DE PAREDE</t>
  </si>
  <si>
    <t xml:space="preserve"> 04.01.534.be (ARQ-ET001) </t>
  </si>
  <si>
    <t xml:space="preserve"> 87273 </t>
  </si>
  <si>
    <t>REVESTIMENTO CERÂMICO CM 45 X 45CM PARA PAREDES INTERNAS</t>
  </si>
  <si>
    <t xml:space="preserve"> 04.01.560 </t>
  </si>
  <si>
    <t>PINTURA</t>
  </si>
  <si>
    <t xml:space="preserve"> 04.01.561 </t>
  </si>
  <si>
    <t>MASSA CORRIDA</t>
  </si>
  <si>
    <t xml:space="preserve"> 04.01.561.ba (ARQ-ET001) </t>
  </si>
  <si>
    <t xml:space="preserve"> 88497 </t>
  </si>
  <si>
    <t>APLICAÇÃO E LIXAMENTO DE MASSA ACRÍLICA (DUAS DEMÃOS) EM PAREDES</t>
  </si>
  <si>
    <t xml:space="preserve"> 04.01.561.bb (ARQ-ET001) </t>
  </si>
  <si>
    <t xml:space="preserve"> 88496 </t>
  </si>
  <si>
    <t>APLICAÇÃO E LIXAMENTO DE MASSA ACRÍLICA (DUAS DEMÃOS) EM TETOS</t>
  </si>
  <si>
    <t xml:space="preserve"> 04.01.564 </t>
  </si>
  <si>
    <t>TINTA À BASE DE ESMALTE</t>
  </si>
  <si>
    <t xml:space="preserve"> 04.01.564.ba (ARQ-ET001) </t>
  </si>
  <si>
    <t xml:space="preserve"> 102219 </t>
  </si>
  <si>
    <t>ESMALTE SINTÉTICO ACETINADO (DUAS DEMÃOS) PARA SUPERFÍCIES MADEIRA</t>
  </si>
  <si>
    <t xml:space="preserve"> 04.01.569 </t>
  </si>
  <si>
    <t>TINTA ACRÍLICA PREMIUM</t>
  </si>
  <si>
    <t xml:space="preserve"> 04.01.569.aa (ARQ-ET001) </t>
  </si>
  <si>
    <t xml:space="preserve"> 88485 </t>
  </si>
  <si>
    <t>SELADOR ACRÍLICO (UMA DEMÃOS) EM PAREDES</t>
  </si>
  <si>
    <t xml:space="preserve"> 04.01.569.ab (ARQ-ET001) </t>
  </si>
  <si>
    <t xml:space="preserve"> 88484 </t>
  </si>
  <si>
    <t>SELADOR ACRÍLICO (UMA DEMÃOS) EM TETOS</t>
  </si>
  <si>
    <t xml:space="preserve"> 04.01.569.ba (ARQ-ET001) </t>
  </si>
  <si>
    <t xml:space="preserve"> 88489 </t>
  </si>
  <si>
    <t>TINTA ACRÍLICA PREMIUM (DUAS DEMÃOS) EM PAREDES</t>
  </si>
  <si>
    <t xml:space="preserve"> 04.01.569.bb (ARQ-ET001) </t>
  </si>
  <si>
    <t xml:space="preserve"> 88488 </t>
  </si>
  <si>
    <t>TINTA ACRÍLICA PREMIUM (DUAS DEMÃOS) EM TETOS</t>
  </si>
  <si>
    <t xml:space="preserve"> 04.01.700 </t>
  </si>
  <si>
    <t>ACABAMENTOS E ARREMATES</t>
  </si>
  <si>
    <t xml:space="preserve"> 04.01.702 </t>
  </si>
  <si>
    <t>SOLEIRAS</t>
  </si>
  <si>
    <t xml:space="preserve"> 04.01.702.ca (ARQ-ET001) </t>
  </si>
  <si>
    <t xml:space="preserve"> 11746/ORSE/DTINFRARJ </t>
  </si>
  <si>
    <t>SOLEIRA DE GRANITO (M²)</t>
  </si>
  <si>
    <t xml:space="preserve"> 04.01.703 </t>
  </si>
  <si>
    <t>PEITORIS</t>
  </si>
  <si>
    <t xml:space="preserve"> 04.01.703.aa (ARQ-ET001) </t>
  </si>
  <si>
    <t xml:space="preserve"> 101965 </t>
  </si>
  <si>
    <t>PEITORIL LINEAR EM GRANITO OU MÁRMORE, L = 15CM</t>
  </si>
  <si>
    <t xml:space="preserve"> 04.01.710 </t>
  </si>
  <si>
    <t>TENTO</t>
  </si>
  <si>
    <t xml:space="preserve"> 04.01.710.aa (ARQ-ET001) </t>
  </si>
  <si>
    <t xml:space="preserve"> 190054/SINAPI/SERINFRARJ </t>
  </si>
  <si>
    <t>TENTO DE GRANITO 10cm x 2cm</t>
  </si>
  <si>
    <t xml:space="preserve"> 04.01.712 </t>
  </si>
  <si>
    <t>BANCADAS</t>
  </si>
  <si>
    <t xml:space="preserve"> 04.01.712.aa (ARQ-ET001) </t>
  </si>
  <si>
    <t xml:space="preserve"> BAN-GRA-010/SETOP/DTINFRARJ </t>
  </si>
  <si>
    <t>BANCADA EM GRANITO CINZA ANDORINHA</t>
  </si>
  <si>
    <t xml:space="preserve"> 04.01.800 </t>
  </si>
  <si>
    <t>EQUIPAMENTOS E ACESSÓRIOS</t>
  </si>
  <si>
    <t xml:space="preserve"> 04.01.810 </t>
  </si>
  <si>
    <t>DE SANITÁRIOS</t>
  </si>
  <si>
    <t xml:space="preserve"> 04.01.810.aa (ARQ-ET001) </t>
  </si>
  <si>
    <t xml:space="preserve"> 5019/ORSE/SERINFRA-RJ </t>
  </si>
  <si>
    <t>CABIDE SIMPLES EM METAL CROMADO</t>
  </si>
  <si>
    <t xml:space="preserve"> 04.01.810.an (ARQ-ET001) </t>
  </si>
  <si>
    <t xml:space="preserve"> 18.005.0012-A/EMOP/SERINFRA-RJ </t>
  </si>
  <si>
    <t>PORTA-TOALHA DE PAPEL EM PLASTICO ABS</t>
  </si>
  <si>
    <t xml:space="preserve"> 04.01.810.ao (ARQ-ET001) </t>
  </si>
  <si>
    <t xml:space="preserve"> 44.03.050/CPOS/SERINFRA-RJ </t>
  </si>
  <si>
    <t>PORTA-PAPEL HIGIÊNICO EM PLÁSTICO ABS</t>
  </si>
  <si>
    <t xml:space="preserve"> 04.01.811 </t>
  </si>
  <si>
    <t>LAVATÓRIO INDIVIDUAL</t>
  </si>
  <si>
    <t xml:space="preserve"> 04.01.811.ca (ARQ-ET001) </t>
  </si>
  <si>
    <t xml:space="preserve"> 86938 </t>
  </si>
  <si>
    <t>CUBA OVAL DE EMBUTIR, DE 500X350MM (CXL)</t>
  </si>
  <si>
    <t xml:space="preserve"> 04.01.812 </t>
  </si>
  <si>
    <t>BACIA SIFONADA</t>
  </si>
  <si>
    <t xml:space="preserve"> 04.01.812.ab (ARQ-ET001) </t>
  </si>
  <si>
    <t xml:space="preserve"> 86932 </t>
  </si>
  <si>
    <t>VASO SANITÁRIO SIFONADO COM CAIXA ACOPLADA</t>
  </si>
  <si>
    <t xml:space="preserve"> 04.01.812.da (ARQ-ET001) </t>
  </si>
  <si>
    <t xml:space="preserve"> 100849 </t>
  </si>
  <si>
    <t>ASSENTO PARA SANITÁRIO</t>
  </si>
  <si>
    <t xml:space="preserve"> 04.01.813 </t>
  </si>
  <si>
    <t>DUCHA HIGIÊNICA</t>
  </si>
  <si>
    <t xml:space="preserve"> 04.01.813.ab (ARQ-ET001) </t>
  </si>
  <si>
    <t xml:space="preserve"> 44.03.870/CPOS/DTINFRARJ </t>
  </si>
  <si>
    <t>DUCHA HIGIENICA PLASTICA COM REGISTRO METALICO 1/2 "</t>
  </si>
  <si>
    <t xml:space="preserve"> 04.01.816 </t>
  </si>
  <si>
    <t>TORNEIRA</t>
  </si>
  <si>
    <t xml:space="preserve"> 04.01.816.aa (ARQ-ET001) </t>
  </si>
  <si>
    <t xml:space="preserve"> 86914 </t>
  </si>
  <si>
    <t>TORNEIRA BICA ALTA PARA LAVATÓRIO, DE METAL CROMADO</t>
  </si>
  <si>
    <t xml:space="preserve"> 04.01.817 </t>
  </si>
  <si>
    <t>CHUVEIRO</t>
  </si>
  <si>
    <t xml:space="preserve"> 04.01.817.aa (ARQ-ET001) </t>
  </si>
  <si>
    <t xml:space="preserve"> 100860 </t>
  </si>
  <si>
    <t>CHUVEIRO ELÉTRICO TIPO DUCHA</t>
  </si>
  <si>
    <t xml:space="preserve"> 05.00.000</t>
  </si>
  <si>
    <t xml:space="preserve"> 05.01.000</t>
  </si>
  <si>
    <t>ÁGUA FRIA</t>
  </si>
  <si>
    <t xml:space="preserve"> 05.01.100 </t>
  </si>
  <si>
    <t>TUBULAÇÕES DE AÇO-CARBONO E CONEXÕES DE FERRO MALEÁVEL</t>
  </si>
  <si>
    <t xml:space="preserve"> 05.01.101 </t>
  </si>
  <si>
    <t>TUBOS E CONEXÕES</t>
  </si>
  <si>
    <t xml:space="preserve"> 05.01.101.ac (HID-ET001) </t>
  </si>
  <si>
    <t xml:space="preserve"> 97498 </t>
  </si>
  <si>
    <t>TUBOS DE AÇO GALVANIZADO COM COSTURA, LEVE, DN 1”</t>
  </si>
  <si>
    <t xml:space="preserve"> 05.01.101.ad (HID-ET001) </t>
  </si>
  <si>
    <t xml:space="preserve"> 92652 </t>
  </si>
  <si>
    <t>TUBOS DE AÇO GALVANIZADO COM COSTURA, LEVE, DN 1.1/4”</t>
  </si>
  <si>
    <t xml:space="preserve"> 05.01.101.ag (HID-ET001) </t>
  </si>
  <si>
    <t xml:space="preserve"> 94463 </t>
  </si>
  <si>
    <t>TUBOS DE AÇO GALVANIZADO COM COSTURA, LEVE, DN 2.1/2”</t>
  </si>
  <si>
    <t xml:space="preserve"> 05.01.101.al (HID-ET001) </t>
  </si>
  <si>
    <t xml:space="preserve"> 94467 </t>
  </si>
  <si>
    <t>LUVA GALVANIZADA COM ANÉIS DE VEDAÇÃO INTERNO DN 2.1/2”</t>
  </si>
  <si>
    <t xml:space="preserve"> 05.01.101.am (HID-ET001) </t>
  </si>
  <si>
    <t xml:space="preserve"> 92658 </t>
  </si>
  <si>
    <t>LUVA GALVANIZADA COM ANÉIS DE VEDAÇÃO INTERNO DN 1”</t>
  </si>
  <si>
    <t xml:space="preserve"> 05.01.200 </t>
  </si>
  <si>
    <t>TUBULAÇÕES E CONEXÕES DE PVC</t>
  </si>
  <si>
    <t xml:space="preserve"> 05.01.201 </t>
  </si>
  <si>
    <t xml:space="preserve"> 05.01.201.ab (HID-ET001) </t>
  </si>
  <si>
    <t xml:space="preserve"> 15.036.0037-0/EMOP/DTINFRARJ </t>
  </si>
  <si>
    <t>TUBOS E CONEXÕES DE PVC RÍGIDO SOLDÁVEL DN 25MM (3/4”)</t>
  </si>
  <si>
    <t xml:space="preserve"> 05.01.201.ac (HID-ET001) </t>
  </si>
  <si>
    <t xml:space="preserve"> 15.036.0038-A/EMOP/DTINFRARJ </t>
  </si>
  <si>
    <t>TUBOS E CONEXÕES DE PVC RÍGIDO SOLDÁVEL DN 32MM (1”)</t>
  </si>
  <si>
    <t xml:space="preserve"> 05.01.500 </t>
  </si>
  <si>
    <t>APARELHOS E ACESSÓRIOS SANITÁRIOS</t>
  </si>
  <si>
    <t xml:space="preserve"> 05.01.515 </t>
  </si>
  <si>
    <t>REGISTRO DE PRESSÃO</t>
  </si>
  <si>
    <t xml:space="preserve"> 05.01.515. ab (HID-ET001) </t>
  </si>
  <si>
    <t xml:space="preserve"> 89985 </t>
  </si>
  <si>
    <t>REGISTRO DE PRESSÃO, EM METAL COM ACABAMENTO EM CANOPLA CROMADA DN 3/4”</t>
  </si>
  <si>
    <t xml:space="preserve"> 05.01.516 </t>
  </si>
  <si>
    <t xml:space="preserve"> 05.01.516.ab (HID-ET001) </t>
  </si>
  <si>
    <t xml:space="preserve"> 89353 </t>
  </si>
  <si>
    <t>REGISTRO DE GAVETA BRUTO EM COBRE, PADRÃO ABNT 3/4”</t>
  </si>
  <si>
    <t xml:space="preserve"> 05.01.516.ac (HID-ET001) </t>
  </si>
  <si>
    <t xml:space="preserve"> 94495 </t>
  </si>
  <si>
    <t>REGISTRO DE GAVETA BRUTO EM COBRE, PADRÃO ABNT 1”</t>
  </si>
  <si>
    <t xml:space="preserve"> 05.04.000</t>
  </si>
  <si>
    <t>ESGOTO SANITÁRIO</t>
  </si>
  <si>
    <t xml:space="preserve"> 05.04.100 </t>
  </si>
  <si>
    <t>TUBULAÇÕES E CONEXÕES DE FERRO FUNDIDO</t>
  </si>
  <si>
    <t xml:space="preserve"> 05.04.109 </t>
  </si>
  <si>
    <t>ADAPTADOR</t>
  </si>
  <si>
    <t xml:space="preserve"> 05.04.109.ab (HID-ET001) </t>
  </si>
  <si>
    <t xml:space="preserve"> 94666/SINAPI/SERINFRA-RJ </t>
  </si>
  <si>
    <t>ADAPTADOR DE FERRO FUNDIDO PARA PVC, COM ANEL, DN 75MM</t>
  </si>
  <si>
    <t xml:space="preserve"> 05.04.300 </t>
  </si>
  <si>
    <t xml:space="preserve"> 05.04.301 </t>
  </si>
  <si>
    <t xml:space="preserve"> 05.04.301.aa (HID-ET001) </t>
  </si>
  <si>
    <t xml:space="preserve"> 15.036.0039-0/EMOP/DTINFRARJ </t>
  </si>
  <si>
    <t>TUBOS E CONEXÕES DE PVC RÍGIDO SÉRIE NORMAL SOLDÁVEL DN 40MM</t>
  </si>
  <si>
    <t xml:space="preserve"> 05.04.301.ac (HID-ET001) </t>
  </si>
  <si>
    <t xml:space="preserve"> 15.036.0042-0/EMOP/DTINFRARJ </t>
  </si>
  <si>
    <t>TUBOS E CONEXÕES DE PVC RÍGIDO SÉRIE NORMAL SOLDÁVEL DN 75MM</t>
  </si>
  <si>
    <t xml:space="preserve"> 05.04.301.ad (HID-ET001) </t>
  </si>
  <si>
    <t xml:space="preserve"> 15.036.0052-0/EMOP/DTINFRARJ </t>
  </si>
  <si>
    <t>TUBOS E CONEXÕES DE PVC RÍGIDO SÉRIE NORMAL SOLDÁVEL DN 100MM</t>
  </si>
  <si>
    <t xml:space="preserve"> 05.04.301.be (HID-ET001) </t>
  </si>
  <si>
    <t xml:space="preserve"> IT 14.05.0112 /SCORIO/DTINFRARJ </t>
  </si>
  <si>
    <t>TUBOS E CONEXÕES DE PVC RÍGIDO SÉRIE REFORÇADA SOLDÁVEL DN 150MM</t>
  </si>
  <si>
    <t>m</t>
  </si>
  <si>
    <t xml:space="preserve"> 05.04.800 </t>
  </si>
  <si>
    <t>ACESSÓRIOS</t>
  </si>
  <si>
    <t xml:space="preserve"> 05.04.801 </t>
  </si>
  <si>
    <t>CAIXA SIFONADA COM GRELHA</t>
  </si>
  <si>
    <t xml:space="preserve"> 05.04.801.be (HID-ET001) </t>
  </si>
  <si>
    <t xml:space="preserve"> 89708/SINAPI 03/DTINFRARJ </t>
  </si>
  <si>
    <t>CAIXA SIFONADA SÉRIE NORMAL 150 X 185 X 75 MM COM GRELHA EM ALUMÍNIO</t>
  </si>
  <si>
    <t xml:space="preserve"> 05.04.803 </t>
  </si>
  <si>
    <t>RALO SIFONADO</t>
  </si>
  <si>
    <t xml:space="preserve"> 05.04.803.aa (HID-ET001) </t>
  </si>
  <si>
    <t xml:space="preserve"> 104327 </t>
  </si>
  <si>
    <t>RALO SIFONADO EM PVC RÍGIDO, SÉRIE NORMAL, 100X40MM COM GRELHA BRANCA EM PVC</t>
  </si>
  <si>
    <t xml:space="preserve"> 05.06.000</t>
  </si>
  <si>
    <t>SERVIÇOS DIVERSOS</t>
  </si>
  <si>
    <t xml:space="preserve"> 05.06.100 </t>
  </si>
  <si>
    <t>VALAS</t>
  </si>
  <si>
    <t xml:space="preserve"> 05.06.101 </t>
  </si>
  <si>
    <t>ESCAVAÇÃO MANUAL</t>
  </si>
  <si>
    <t xml:space="preserve"> 05.06.101.aa (HID-ET001) </t>
  </si>
  <si>
    <t xml:space="preserve"> 93358 </t>
  </si>
  <si>
    <t>ESCAVAÇÃO MANUAL DE VALAS EM MATERIAL DE 1ª CATEGORIA, ATÉ 1,5M</t>
  </si>
  <si>
    <t xml:space="preserve"> 05.06.103 </t>
  </si>
  <si>
    <t>REATERRO COMPACTADO</t>
  </si>
  <si>
    <t xml:space="preserve"> 05.06.103.ea (HID-ET001) </t>
  </si>
  <si>
    <t xml:space="preserve"> 93382 </t>
  </si>
  <si>
    <t>REATERRO MANUAL DE VALAS COM COMPACTAÇÃO MECANIZADA COM SAPO</t>
  </si>
  <si>
    <t xml:space="preserve"> 05.06.300 </t>
  </si>
  <si>
    <t>CAIXAS DE PASSAGEM / INSPEÇÃO</t>
  </si>
  <si>
    <t xml:space="preserve"> 05.06.301 </t>
  </si>
  <si>
    <t>CAIXA DE PASSAGEM / INSPEÇÃO EM ALVENARIA</t>
  </si>
  <si>
    <t xml:space="preserve"> 05.06.301.ae (HID-ET001) </t>
  </si>
  <si>
    <t xml:space="preserve"> 6409/ORSE/SERINFRA-RJ </t>
  </si>
  <si>
    <t>CAIXA DE PASSAGEM / INSPEÇÃO EM BLOCO E TAMPA DE CONCRETO (60X60X100) CM</t>
  </si>
  <si>
    <t xml:space="preserve"> 06.00.000</t>
  </si>
  <si>
    <t xml:space="preserve"> 06.01.000</t>
  </si>
  <si>
    <t>INSTALAÇÕES ELÉTRICAS</t>
  </si>
  <si>
    <t xml:space="preserve"> 06.01.100 </t>
  </si>
  <si>
    <t>ENTRADA E MEDIÇÃO DE ENERGIA EM BAIXA TENSÃO</t>
  </si>
  <si>
    <t xml:space="preserve"> 06.01.109 </t>
  </si>
  <si>
    <t>FERRAGENS E ACESSÓRIOS</t>
  </si>
  <si>
    <t xml:space="preserve"> 06.01.109.ae (ELT-ET001) </t>
  </si>
  <si>
    <t xml:space="preserve"> 063610/SBC/SERINFRARJ </t>
  </si>
  <si>
    <t>ARMACAO SECUNDÁRIA TIPO PRESBOW COM UM ESTRIBO E ISOLADOR ROLDANA PORCELANA</t>
  </si>
  <si>
    <t xml:space="preserve"> 06.01.109.af (ELT-ET001) </t>
  </si>
  <si>
    <t xml:space="preserve"> ST 60.40.0450/SCO/SERINFRARJ </t>
  </si>
  <si>
    <t>ALÇA PRÉ-FORMADA PARA CABO DE ALUMÍNIO 70MM²</t>
  </si>
  <si>
    <t xml:space="preserve"> 06.01.200 </t>
  </si>
  <si>
    <t>ENTRADA E MEDIÇÃO DE ENERGIA EM MÉDIA TENSÃO</t>
  </si>
  <si>
    <t xml:space="preserve"> 06.01.230 </t>
  </si>
  <si>
    <t>CONECTORES</t>
  </si>
  <si>
    <t xml:space="preserve"> 06.01.230.bb (ELT-ET001) </t>
  </si>
  <si>
    <t xml:space="preserve"> IP 10.30.0555/SCO/SERINFRARJ </t>
  </si>
  <si>
    <t>CONECTOR PERFURANTE 50-150MM² DERIVAÇÃO 50-150MM² CDP50150</t>
  </si>
  <si>
    <t xml:space="preserve"> 06.01.230.bc (ELT-ET001) </t>
  </si>
  <si>
    <t xml:space="preserve"> 104754 </t>
  </si>
  <si>
    <t>CONECTOR BIMETÁLICO CABO ALUMÍNIO COBRE 70MM²</t>
  </si>
  <si>
    <t xml:space="preserve"> 06.01.300 </t>
  </si>
  <si>
    <t>REDES EM MÉDIA E BAIXA TENSÃO</t>
  </si>
  <si>
    <t xml:space="preserve"> 06.01.301 </t>
  </si>
  <si>
    <t>PAINEL GERAL / QUADRO DE DISTRIBUIÇÃO</t>
  </si>
  <si>
    <t xml:space="preserve"> 06.01.301.be (ELT-ET001) </t>
  </si>
  <si>
    <t xml:space="preserve"> QDC1 - ALOJAMENTO FEMININO - BAAF </t>
  </si>
  <si>
    <t>QUADRO DE DISTRIBUIÇÃO DE SOBREPOR (QDC1), EM CHAMA METÁLICA, PARA ATÉ 18 DISJUNTORES COM BARRAMENTO 150A</t>
  </si>
  <si>
    <t xml:space="preserve"> 06.01.301.bo (ELT-ET001) </t>
  </si>
  <si>
    <t xml:space="preserve"> QDC2 - ALOJAMENTO FEMININO - BAAF </t>
  </si>
  <si>
    <t>QUADRO DE DISTRIBUIÇÃO DE SOBREPOR (QDC2), EM CHAMA METÁLICA, PARA ATÉ 70 DISJUNTORES COM BARRAMENTO 150A</t>
  </si>
  <si>
    <t xml:space="preserve"> 06.01.304 </t>
  </si>
  <si>
    <t>ELETRODUTOS</t>
  </si>
  <si>
    <t xml:space="preserve"> 06.01.304.cb (ELT-ET001) </t>
  </si>
  <si>
    <t xml:space="preserve"> 059094/SBC/SERINFRA-RJ </t>
  </si>
  <si>
    <t>ELETRODUTO PVC RIGIDO ROSCAVEL 3/4""</t>
  </si>
  <si>
    <t xml:space="preserve"> 06.01.304.cc (ELT-ET001) </t>
  </si>
  <si>
    <t xml:space="preserve"> 354/ORSE/SERINFRARJ </t>
  </si>
  <si>
    <t>ELETRODUTO DE PVC RÍGIDO ROSCÁVEL, 1"</t>
  </si>
  <si>
    <t xml:space="preserve"> 06.01.304.dc (ELT-ET001) </t>
  </si>
  <si>
    <t xml:space="preserve"> 38.13.020/CPOS/SERINFRARJ </t>
  </si>
  <si>
    <t>DUTO DE SEÇÃO CORRUGADO PEAD Ø 63MM(2")</t>
  </si>
  <si>
    <t xml:space="preserve"> 06.01.305 </t>
  </si>
  <si>
    <t>CABOS E FIOS (CONDUTORES)</t>
  </si>
  <si>
    <t xml:space="preserve"> 06.01.305.aa (ELT-ET001) </t>
  </si>
  <si>
    <t xml:space="preserve"> 402/ORSE/1,5MM²/SERINFRARJ </t>
  </si>
  <si>
    <t>CABO UNIPOLAR, ISOLAÇÃO 450/750V, PVC – 70ºC, SEÇÃO DE 1,5MM², PARA CIRCUITOS TERMINAIS.</t>
  </si>
  <si>
    <t xml:space="preserve"> 06.01.305.ab (ELT-ET001) </t>
  </si>
  <si>
    <t xml:space="preserve"> 402/ORSE/2,5MM/SERINFRARJ </t>
  </si>
  <si>
    <t>CABO UNIPOLAR, ISOLAÇÃO 450/750V, PVC – 70ºC, SEÇÃO DE 2,5MM², PARA CIRCUITOS TERMINAIS.</t>
  </si>
  <si>
    <t xml:space="preserve"> 06.01.305.ad (ELT-ET001) </t>
  </si>
  <si>
    <t xml:space="preserve"> 402/ORSE/SERINFRARJ02 </t>
  </si>
  <si>
    <t>CABO UNIPOLAR, ISOLAÇÃO 450/750V, PVC - 70ºC, SEÇÃO DE 6MM²</t>
  </si>
  <si>
    <t xml:space="preserve"> 06.01.305.ah (ELT-ET001) </t>
  </si>
  <si>
    <t xml:space="preserve"> 92986/SINAPI/SERINFRARJ </t>
  </si>
  <si>
    <t>CABO UNIPOLAR, ISOLAÇÃO 450/750V, PVC – 70ºC, SEÇÃO DE 35MM², PARA CIRCUITOS TERMINAIS.</t>
  </si>
  <si>
    <t xml:space="preserve"> 06.01.305.ai (ELT-ET001) </t>
  </si>
  <si>
    <t xml:space="preserve"> 92986/SINAPI/70MM²/SERINFRARJ </t>
  </si>
  <si>
    <t>CABO UNIPOLAR, ISOLAÇÃO 450/750V, PVC – 70ºC, SEÇÃO DE 70MM², PARA CIRCUITOS TERMINAIS.</t>
  </si>
  <si>
    <t xml:space="preserve"> 06.01.305.kc (ELT-ET001) </t>
  </si>
  <si>
    <t xml:space="preserve"> 21.026.0475-A/EMOP/SERINFRARJ </t>
  </si>
  <si>
    <t>CABO MULTIPLEXADO, QUADRUPLEX, PRETO, ISOLAÇÃO XLPE (FASE E NEUTRO), CONDUTOR NEUTRO EM ALUMÍNIO LIGA CAL), 3X1X70+70</t>
  </si>
  <si>
    <t xml:space="preserve"> 06.01.306 </t>
  </si>
  <si>
    <t>CAIXAS DE PASSAGEM</t>
  </si>
  <si>
    <t xml:space="preserve"> 06.01.306.ae (ELT-ET001) </t>
  </si>
  <si>
    <t xml:space="preserve"> ELE-CXS-030/SETOP/CEPE </t>
  </si>
  <si>
    <t>CAIXA DE PASSAGEM DE SOBREPOR COM TAMPA APARAFUSADA E CORPO EM CHAPA DE AÇO GALVANIZADO, 30CM X 30CM X 10 CM</t>
  </si>
  <si>
    <t xml:space="preserve"> 06.01.306.ja (ELT-ET001) </t>
  </si>
  <si>
    <t xml:space="preserve"> 15.018.0118-A/EMOP/SERINFRARJ </t>
  </si>
  <si>
    <t>CONDULETE PVC, PARA 5 ENTRADAS, PARA INSTALAÇÃO APARENTE, 3/4"</t>
  </si>
  <si>
    <t xml:space="preserve"> 06.01.306.jb (ELT-ET001) </t>
  </si>
  <si>
    <t xml:space="preserve"> 15.018.0119-0/EMOP/1/SERINFRARJ </t>
  </si>
  <si>
    <t>CONDULETES PVC, 5 ENTRADAS, PARA INSTALAÇÃO APARENTE 1''</t>
  </si>
  <si>
    <t xml:space="preserve"> 06.01.308 </t>
  </si>
  <si>
    <t>DISJUNTORES</t>
  </si>
  <si>
    <t xml:space="preserve"> 06.01.308.aa (ELT-ET001) </t>
  </si>
  <si>
    <t xml:space="preserve"> 101890 </t>
  </si>
  <si>
    <t>DISJUNTOR MONOPOLAR PADRÃO DIN. 10A</t>
  </si>
  <si>
    <t xml:space="preserve"> 06.01.308.ac (ELT-ET001) </t>
  </si>
  <si>
    <t>DISJUNTOR MONOPOLAR PADRÃO DIN, 20A</t>
  </si>
  <si>
    <t xml:space="preserve"> 06.01.308.be (ELT-ET001) </t>
  </si>
  <si>
    <t xml:space="preserve"> 93664 </t>
  </si>
  <si>
    <t>DISJUNTOR BIPOLAR PADRÃO DIN 32A</t>
  </si>
  <si>
    <t xml:space="preserve"> 06.01.308.df (ELT-ET001) </t>
  </si>
  <si>
    <t xml:space="preserve"> 101895/SINAPI/SERINFRARJ </t>
  </si>
  <si>
    <t>DISJUNTOR TRIPOLAR EM CAIXA MOLDADA, 20KA, 400VCA, 160A COM  DISPARADOR TERMOMAGNÉTICO FIXO</t>
  </si>
  <si>
    <t xml:space="preserve"> 06.01.308.dg (ELT-ET001) </t>
  </si>
  <si>
    <t xml:space="preserve"> 101895/SINAPI/SERINFRARJ02 </t>
  </si>
  <si>
    <t>DISJUNTOR TRIPOLAR EM CAIXA MOLDADA, 20KA, 400VCA, 150A COM  DISPARADOR TERMOMAGNÉTICO FIXO</t>
  </si>
  <si>
    <t xml:space="preserve"> 06.01.308.kb (ELT-ET001) </t>
  </si>
  <si>
    <t xml:space="preserve"> 64817/SBC/SERINFRARJ </t>
  </si>
  <si>
    <t>DISPOSITIVO DIFERENCIAL RESIDUAL (DR) BIPOLAR IN=40A, SENSIBILIDADE 30MA</t>
  </si>
  <si>
    <t xml:space="preserve"> 06.01.314 </t>
  </si>
  <si>
    <t>ELETROCALHAS, PERFILADOS, CONEXÕES e ACESSÓRIOS</t>
  </si>
  <si>
    <t xml:space="preserve"> 06.01.314.aa (ELT-ET001) </t>
  </si>
  <si>
    <t xml:space="preserve"> 15.018.0466-0/EMOP/DTINFRARJ </t>
  </si>
  <si>
    <t>ELETROCALHA PERFURADA 50X50MM SEM TAMPA</t>
  </si>
  <si>
    <t xml:space="preserve"> 06.01.314.ga (ELT-ET001) </t>
  </si>
  <si>
    <t xml:space="preserve"> 063542/SBC/SERINFRARJ </t>
  </si>
  <si>
    <t>TAMPA DE ENCAIXE PARA ELETROCALHA 50mm</t>
  </si>
  <si>
    <t xml:space="preserve"> 06.01.314.gf (ELT-ET001) </t>
  </si>
  <si>
    <t xml:space="preserve"> 09.82.095/FDE/SERINFRARJ </t>
  </si>
  <si>
    <t>PERFILADO PRÉ ZINCADO A FOGO, PERFURADO 38 X 38 MM SEM TAMPA</t>
  </si>
  <si>
    <t xml:space="preserve"> 06.01.314.gg (ELT-ET001) </t>
  </si>
  <si>
    <t xml:space="preserve"> 38.07.050/CPOS/SERINFRARJ </t>
  </si>
  <si>
    <t>TAMPA PARA PERFILADO 38MM</t>
  </si>
  <si>
    <t xml:space="preserve"> 06.01.314.jb (ELT-ET001) </t>
  </si>
  <si>
    <t xml:space="preserve"> 60525/SBC/DTINFRARJ </t>
  </si>
  <si>
    <t>EMENDA INTERNA "T" 38X38 MM</t>
  </si>
  <si>
    <t xml:space="preserve"> 06.01.314.jc (ELT-ET001) </t>
  </si>
  <si>
    <t xml:space="preserve"> 38.07.801/CPOS/SERINFRARJ </t>
  </si>
  <si>
    <t>SAPATA EXTERNA 4 FUROS PARA PERFILADO 38 x 38 mm</t>
  </si>
  <si>
    <t xml:space="preserve"> 06.01.314.jf (ELT-ET001) </t>
  </si>
  <si>
    <t xml:space="preserve"> 062535/SBC/SERINFRARJ </t>
  </si>
  <si>
    <t>SUPORTE VERTICAL PARA PERFILADO 38 x 38 mm</t>
  </si>
  <si>
    <t xml:space="preserve"> 06.01.314.jg (ELT-ET001) </t>
  </si>
  <si>
    <t xml:space="preserve"> 037517/SBC/SERINFRARJ </t>
  </si>
  <si>
    <t>SAÍDA HORIZONTAL PARA ELETRODUTO DIÂMETRO 1''</t>
  </si>
  <si>
    <t xml:space="preserve"> 06.01.314.jh (ELT-ET001) </t>
  </si>
  <si>
    <t xml:space="preserve"> 063756/SBC/3/4/SERINFRARJ </t>
  </si>
  <si>
    <t>SAIDA HORIZONTAL PARA ELETRODUTO 3/4""</t>
  </si>
  <si>
    <t xml:space="preserve"> 06.01.314.kg (ELT-ET001) </t>
  </si>
  <si>
    <t xml:space="preserve"> 062535/SBC/SERINFRA-RJ </t>
  </si>
  <si>
    <t>SUSPENSÃO VERTICAL PARA ELETROCALHA 50X50MM</t>
  </si>
  <si>
    <t xml:space="preserve"> 06.01.314.le (ELT-ET001) </t>
  </si>
  <si>
    <t xml:space="preserve"> 15.018.0608-A/EMOP/DTINFRARJ </t>
  </si>
  <si>
    <t>CURVA HORIZONTAL,90º,PARA ELETROCALHA PERFURADA,50X50MM</t>
  </si>
  <si>
    <t xml:space="preserve"> 06.01.314.ma (ELT-ET001) </t>
  </si>
  <si>
    <t xml:space="preserve"> 424/ORSE 03/SERINFRARJ </t>
  </si>
  <si>
    <t>VERGALHÃO (TIRANTE) ROSCA TOTAL 1/4”</t>
  </si>
  <si>
    <t xml:space="preserve"> 06.01.314.mb (ELT-ET001) </t>
  </si>
  <si>
    <t xml:space="preserve"> 424/ORSE 04/SERINFRARJ </t>
  </si>
  <si>
    <t>VERGALHÃO (TIRANTE) ROSCA TOTAL 3/8”</t>
  </si>
  <si>
    <t xml:space="preserve"> 06.01.316 </t>
  </si>
  <si>
    <t>DISPOSITIVO DE PROTEÇÃO CONTRA SURTO</t>
  </si>
  <si>
    <t xml:space="preserve"> 06.01.316.ba (ELT-E001) </t>
  </si>
  <si>
    <t xml:space="preserve"> 15.007.0646-0/EMOP/DTINFRARJ </t>
  </si>
  <si>
    <t>DISPOSITIVO DE PROTECAO CONTRA SURTO (DPS), CLASSE II, 10/20KA, 175V.</t>
  </si>
  <si>
    <t xml:space="preserve"> 06.01.400 </t>
  </si>
  <si>
    <t>ILUMINAÇÃO E TOMADAS</t>
  </si>
  <si>
    <t xml:space="preserve"> 06.01.401 </t>
  </si>
  <si>
    <t>LUMINÁRIAS</t>
  </si>
  <si>
    <t xml:space="preserve"> 06.01.401.ba (ELT-ET001) </t>
  </si>
  <si>
    <t xml:space="preserve"> 170779/SEDOP/SERINFRARJ </t>
  </si>
  <si>
    <t>LUMINARIA DE SOBREPOR COM ALETAS PARA LÂMPADA TUBULAR LED (2X18W), INSTALAÇÃO EM PERFILADO</t>
  </si>
  <si>
    <t xml:space="preserve"> 06.01.401.bb (ELT-ET001) </t>
  </si>
  <si>
    <t xml:space="preserve"> 41.14.590/CPOS/SERINFRARJ </t>
  </si>
  <si>
    <t>LUMINÁRIA DE SOBREPOR COM ALETAS PARA LÂMPADAS TUBULAR LED (2X32W)</t>
  </si>
  <si>
    <t xml:space="preserve"> 06.01.401.hb (PCI-ET001) </t>
  </si>
  <si>
    <t xml:space="preserve"> 97599 </t>
  </si>
  <si>
    <t>LUMINÁRIA AUTÔNOMA DE EMERGÊNCIA P/ACLARAMENTO E BALIZAMENTO, 30 LED</t>
  </si>
  <si>
    <t xml:space="preserve"> 06.01.402 </t>
  </si>
  <si>
    <t>LÂMPADAS</t>
  </si>
  <si>
    <t xml:space="preserve"> 06.01.402.bc (ELT-ET001) </t>
  </si>
  <si>
    <t xml:space="preserve"> IT 30.50.0310/SCO02/SERINFRARJ </t>
  </si>
  <si>
    <t>Lampada LED, tubular, 1200mm, T8, 18W, fluxo luminoso em torno de 1850lm. Fornecimento e instalacao.</t>
  </si>
  <si>
    <t xml:space="preserve"> 06.01.403 </t>
  </si>
  <si>
    <t>INTERRUPTORES</t>
  </si>
  <si>
    <t xml:space="preserve"> 06.01.403.bc (ELT-ET001) </t>
  </si>
  <si>
    <t xml:space="preserve"> 91966/SINAPI/SERINFRARJ </t>
  </si>
  <si>
    <t>CONJUNTO DE INTERRUPTOR TRÊS TECLAS SIMPLES (TRÊS SEÇÕES), 10A-250V, COM PLACA DE PVC, PARA CONDULETE  4”X2”  DE SOBREPOR</t>
  </si>
  <si>
    <t xml:space="preserve"> 06.01.404 </t>
  </si>
  <si>
    <t>TOMADAS</t>
  </si>
  <si>
    <t xml:space="preserve"> 06.01.404.aa (ELT-ET001) </t>
  </si>
  <si>
    <t xml:space="preserve"> IT 25.13.0500/SCO/SERINFRARJ </t>
  </si>
  <si>
    <t>Conjunto Tomada 2P+T - 10A/250V com tampa de PVC para condulete 4'' x 2'' de sobrepor</t>
  </si>
  <si>
    <t xml:space="preserve"> 06.01.404.ci (ELT-ET001) </t>
  </si>
  <si>
    <t xml:space="preserve"> 92002/SINAPI/SERINFRA-RJ02 </t>
  </si>
  <si>
    <t>CONJUNTO TOMADA DUPLA 2P+T, 10A-250V, COM TAMPA DE PVC PARA CONDULETE 4''x2'' DE SOBREPOR</t>
  </si>
  <si>
    <t xml:space="preserve"> 06.01.410 </t>
  </si>
  <si>
    <t xml:space="preserve"> 06.01.410.ba (ELT-ET001) </t>
  </si>
  <si>
    <t xml:space="preserve"> 060518/SBC/SERINFRARJ02 </t>
  </si>
  <si>
    <t>GANCHO CURTO PARA LUMINÁRIA</t>
  </si>
  <si>
    <t xml:space="preserve"> 06.01.416 </t>
  </si>
  <si>
    <t>ABRAÇADEIRA</t>
  </si>
  <si>
    <t xml:space="preserve"> 06.01.416.bb (ELT-ET001) </t>
  </si>
  <si>
    <t xml:space="preserve"> 055155/SBC/3/4/SERINFRARJ </t>
  </si>
  <si>
    <t>ABRACADEIRA TIPO D EM AÇO GALVANIZADO DE 3/4''</t>
  </si>
  <si>
    <t xml:space="preserve"> 06.01.416.bc (ELT-ET001) </t>
  </si>
  <si>
    <t xml:space="preserve"> 055155/SBC/1/SERINFRARJ </t>
  </si>
  <si>
    <t>ABRACADEIRA TIPO D EM AÇO GALVANIZADO DE 1"</t>
  </si>
  <si>
    <t xml:space="preserve"> 06.01.416.bf (ELT-ET001) </t>
  </si>
  <si>
    <t xml:space="preserve"> 055155/SBC/SERINFRARJ </t>
  </si>
  <si>
    <t>ABRACADEIRA TIPO D EM AÇO GALVANIZADO DE 2"</t>
  </si>
  <si>
    <t xml:space="preserve"> 08.00.000</t>
  </si>
  <si>
    <t>INSTALAÇÕES DE PREVENÇÃO E COMBATE A INCÊNDIO</t>
  </si>
  <si>
    <t xml:space="preserve"> 08.01.000</t>
  </si>
  <si>
    <t>PREVENÇÃO E COMBATE A INCÊNDIO</t>
  </si>
  <si>
    <t xml:space="preserve"> 08.01.500 </t>
  </si>
  <si>
    <t xml:space="preserve"> 08.01.517 </t>
  </si>
  <si>
    <t>EXTINTOR PORTÁTIL</t>
  </si>
  <si>
    <t xml:space="preserve"> 08.01.517.cf (PCI-ET001) </t>
  </si>
  <si>
    <t xml:space="preserve"> 101911/SINAPI/DTINFRA-RJ </t>
  </si>
  <si>
    <t>EXTINTOR PORTÁTIL TIPO PÓ QUÍMICO (ABC) 12KG</t>
  </si>
  <si>
    <t xml:space="preserve"> 08.01.530 </t>
  </si>
  <si>
    <t xml:space="preserve"> 08.01.530.cb 97.01.010/CPOS 12/SERINFRA-RJ </t>
  </si>
  <si>
    <t xml:space="preserve"> 058618/SBC/SERINFRA-RJ </t>
  </si>
  <si>
    <t>SUPORTE PARA EXTINTOR CHÃO TRIPÉ DE 12 KG</t>
  </si>
  <si>
    <t xml:space="preserve"> 08.01.600 </t>
  </si>
  <si>
    <t xml:space="preserve"> 08.01.601 </t>
  </si>
  <si>
    <t>SINALIZAÇÃO DE PROIBIÇÃO</t>
  </si>
  <si>
    <t xml:space="preserve"> 08.01.601.ad (PCI-ET001) </t>
  </si>
  <si>
    <t xml:space="preserve"> 05.054.0110-A/EMOP/SERINFRA-RJ </t>
  </si>
  <si>
    <t>PLACAS DE SINALIZAÇÃO DE PVC RÍGIDO DE 300X300 MM</t>
  </si>
  <si>
    <t xml:space="preserve"> 08.01.602 </t>
  </si>
  <si>
    <t>SINALIZAÇÃO DE ALERTA</t>
  </si>
  <si>
    <t xml:space="preserve"> 08.01.602.ab (PCI-ET001) </t>
  </si>
  <si>
    <t xml:space="preserve"> 05.054.0110-A/EMOP 02/SERINFRA-RJ </t>
  </si>
  <si>
    <t>PLACAS DE SINALIZAÇÃO DE PVC RÍGIDO DE 300X300 MM (TRIANGULAR-ALERTA)</t>
  </si>
  <si>
    <t xml:space="preserve"> 08.01.603 </t>
  </si>
  <si>
    <t>SINALIZAÇÃO DE ORIENTAÇÃO E SALVAMENTO</t>
  </si>
  <si>
    <t xml:space="preserve"> 08.01.603.ae (PCI-ET001) </t>
  </si>
  <si>
    <t xml:space="preserve"> 97.01.010(8)/CPOS/DTINFRA-RJ </t>
  </si>
  <si>
    <t>PLACAS DE SINALIZAÇÃO DE ROTAS DE SAÍDA E SAÍDA DE EMERGÊNCIA EM PVC RÍGIDO DE 600X300 MM</t>
  </si>
  <si>
    <t xml:space="preserve"> 08.01.604 </t>
  </si>
  <si>
    <t>SINALIZAÇÃO DE EQUIPAMENTOS DE COMBATE A INCÊNDIO E ALARME</t>
  </si>
  <si>
    <t xml:space="preserve"> 08.01.604.ab 97.01.010/CPOS 12/SERINFRA-RJ </t>
  </si>
  <si>
    <t xml:space="preserve"> 97.01.010/CPOS 12/SERINFRA-RJ </t>
  </si>
  <si>
    <t>PLACAS DE SINALIZAÇÃO DE COMBATE A INCÊNDIO EM PVC RÍGIDO DE 200X200 MM</t>
  </si>
  <si>
    <t xml:space="preserve"> 09.00.00</t>
  </si>
  <si>
    <t>SERVIÇOS COMPLEMENTARES</t>
  </si>
  <si>
    <t xml:space="preserve"> 09.02.000</t>
  </si>
  <si>
    <t>LIMPEZA DE OBRAS</t>
  </si>
  <si>
    <t xml:space="preserve"> 09.02.100 </t>
  </si>
  <si>
    <t>LIMPEZA FINAL DA OBRA</t>
  </si>
  <si>
    <t xml:space="preserve"> 09.02.110 </t>
  </si>
  <si>
    <t>LIMPEZA GERAL</t>
  </si>
  <si>
    <t xml:space="preserve"> 09.02.110.aa (ARQ-ET001) </t>
  </si>
  <si>
    <t xml:space="preserve"> 2450/ORSE/SERINFRA-RJ </t>
  </si>
  <si>
    <t>LIMPEZA GERAL DA ÁREA EDIFICADA</t>
  </si>
  <si>
    <t xml:space="preserve"> 10.00.000</t>
  </si>
  <si>
    <t>SERVIÇOS AUXILIARES E ADMINISTRATIVOS</t>
  </si>
  <si>
    <t xml:space="preserve"> 10.05.000</t>
  </si>
  <si>
    <t>SERVIÇOS ADMINISTRATIVOS</t>
  </si>
  <si>
    <t xml:space="preserve"> 10.05.100 </t>
  </si>
  <si>
    <t>ADMINISTRAÇÃO</t>
  </si>
  <si>
    <t xml:space="preserve"> 10.05.101 </t>
  </si>
  <si>
    <t>ADMINISTRAÇÃO LOCAL</t>
  </si>
  <si>
    <t xml:space="preserve"> 10.05.101.aa (ARQ-ET001) </t>
  </si>
  <si>
    <t xml:space="preserve"> ADM LOCAL DE OBRA - SERINFRA-RJ </t>
  </si>
  <si>
    <t>ADM LOCAL DE OBRA - SERINFRA-RJ</t>
  </si>
  <si>
    <t>Total sem BDI</t>
  </si>
  <si>
    <t>Total do BDI</t>
  </si>
  <si>
    <t>Total Geral</t>
  </si>
  <si>
    <t>PLANILHA ORÇAMENTÁRIA - ANALÍTICA</t>
  </si>
  <si>
    <t>Código</t>
  </si>
  <si>
    <t>Banco</t>
  </si>
  <si>
    <t>Descrição</t>
  </si>
  <si>
    <t>Tipo</t>
  </si>
  <si>
    <t>Und</t>
  </si>
  <si>
    <t>Quant.</t>
  </si>
  <si>
    <t>Valor Unit</t>
  </si>
  <si>
    <t>Total</t>
  </si>
  <si>
    <t>Composição</t>
  </si>
  <si>
    <t>CANT - CANTEIRO DE OBRAS</t>
  </si>
  <si>
    <t>Composição Auxiliar</t>
  </si>
  <si>
    <t xml:space="preserve"> 1/CEPE </t>
  </si>
  <si>
    <t>MOBILIZAÇÃO E DESMOBILIZAÇÃO DE CONTAINER</t>
  </si>
  <si>
    <t>Insumo</t>
  </si>
  <si>
    <t xml:space="preserve"> 00010775 </t>
  </si>
  <si>
    <t>LOCACAO DE CONTAINER 2,30 X 6,00 M, ALT. 2,50 M, COM 1 SANITARIO, PARA ESCRITORIO, COMPLETO, SEM DIVISORIAS INTERNAS (NAO INCLUI MOBILIZACAO/DESMOBILIZACAO)</t>
  </si>
  <si>
    <t>Equipamento</t>
  </si>
  <si>
    <t>MES</t>
  </si>
  <si>
    <t>MO sem LS =&gt;</t>
  </si>
  <si>
    <t>LS =&gt;</t>
  </si>
  <si>
    <t>MO com LS =&gt;</t>
  </si>
  <si>
    <t>Valor do BDI =&gt;</t>
  </si>
  <si>
    <t>Valor com BDI =&gt;</t>
  </si>
  <si>
    <t>Quant. =&gt;</t>
  </si>
  <si>
    <t>Preço Total =&gt;</t>
  </si>
  <si>
    <t xml:space="preserve"> 00010776 </t>
  </si>
  <si>
    <t>LOCACAO DE CONTAINER 2,30 X 6,00 M, ALT. 2,50 M, PARA ESCRITORIO, SEM DIVISORIAS INTERNAS E SEM SANITARIO (NAO INCLUI MOBILIZACAO/DESMOBILIZACAO)</t>
  </si>
  <si>
    <t xml:space="preserve"> 00010778 </t>
  </si>
  <si>
    <t>LOCACAO DE CONTAINER 2,30 X 6,00 M, ALT. 2,50 M, PARA SANITARIO, COM 4 BACIAS, 8 CHUVEIROS,1 LAVATORIO E 1 MICTORIO (NAO INCLUI MOBILIZACAO/DESMOBILIZACAO)</t>
  </si>
  <si>
    <t>LIPR - LIGAÇÕES PREDIAIS ÁGUA/ESGOTO/ENERGIA/TELEFONE</t>
  </si>
  <si>
    <t xml:space="preserve"> 88262 </t>
  </si>
  <si>
    <t>CARPINTEIRO DE FORMAS COM ENCARGOS COMPLEMENTARES</t>
  </si>
  <si>
    <t>SEDI - SERVIÇOS DIVERSOS</t>
  </si>
  <si>
    <t xml:space="preserve"> 89848 </t>
  </si>
  <si>
    <t>TUBO PVC, SERIE NORMAL, ESGOTO PREDIAL, DN 100 MM, FORNECIDO E INSTALADO EM SUBCOLETOR AÉREO DE ESGOTO SANITÁRIO. AF_08/2022</t>
  </si>
  <si>
    <t>INHI - INSTALAÇÕES HIDROS SANITÁRIAS</t>
  </si>
  <si>
    <t xml:space="preserve"> 89403 </t>
  </si>
  <si>
    <t>TUBO, PVC, SOLDÁVEL, DE 32MM, INSTALADO EM RAMAL DE DISTRIBUIÇÃO DE ÁGUA - FORNECIMENTO E INSTALAÇÃO. AF_06/2022</t>
  </si>
  <si>
    <t xml:space="preserve"> 94964 </t>
  </si>
  <si>
    <t>CONCRETO FCK = 20MPA, TRAÇO 1:2,7:3 (EM MASSA SECA DE CIMENTO/ AREIA MÉDIA/ BRITA 1) - PREPARO MECÂNICO COM BETONEIRA 400 L. AF_05/2021</t>
  </si>
  <si>
    <t>FUES - FUNDAÇÕES E ESTRUTURAS</t>
  </si>
  <si>
    <t xml:space="preserve"> 88239 </t>
  </si>
  <si>
    <t>AJUDANTE DE CARPINTEIRO COM ENCARGOS COMPLEMENTARES</t>
  </si>
  <si>
    <t xml:space="preserve"> 91692 </t>
  </si>
  <si>
    <t>SERRA CIRCULAR DE BANCADA COM MOTOR ELÉTRICO POTÊNCIA DE 5HP, COM COIFA PARA DISCO 10" - CHP DIURNO. AF_08/2015</t>
  </si>
  <si>
    <t>CHOR - CUSTOS HORÁRIOS DE MÁQUINAS E EQUIPAMENTOS</t>
  </si>
  <si>
    <t>CHP</t>
  </si>
  <si>
    <t xml:space="preserve"> 90105 </t>
  </si>
  <si>
    <t>ESCAVAÇÃO MECANIZADA DE VALA COM PROFUNDIDADE ATÉ 1,5 M (MÉDIA MONTANTE E JUSANTE/UMA COMPOSIÇÃO POR TRECHO), RETROESCAV. (0,26 M3), LARGURA MENOR QUE 0,8 M, EM SOLO DE 1A CATEGORIA, LOCAIS COM BAIXO NÍVEL DE INTERFERÊNCIA. AF_09/2024</t>
  </si>
  <si>
    <t>MOVT - MOVIMENTO DE TERRA</t>
  </si>
  <si>
    <t>REATERRO MANUAL DE VALAS, COM COMPACTADOR DE SOLOS DE PERCUSSÃO. AF_08/2023</t>
  </si>
  <si>
    <t xml:space="preserve"> 91693 </t>
  </si>
  <si>
    <t>SERRA CIRCULAR DE BANCADA COM MOTOR ELÉTRICO POTÊNCIA DE 5HP, COM COIFA PARA DISCO 10" - CHI DIURNO. AF_08/2015</t>
  </si>
  <si>
    <t>CHI</t>
  </si>
  <si>
    <t xml:space="preserve"> 00011868 </t>
  </si>
  <si>
    <t>CAIXA D'AGUA / RESERVATORIO EM POLIESTER REFORCADO COM FIBRA DE VIDRO,1000 LITROS, COM TAMPA</t>
  </si>
  <si>
    <t>Material</t>
  </si>
  <si>
    <t xml:space="preserve"> 00012775 </t>
  </si>
  <si>
    <t>HIDROMETRO MULTIJATO / MEDIDOR DE AGUA, DN 1", VAZAO MAXIMA DE 7 M3/H, PARA AGUA POTAVEL FRIA, RELOJOARIA PLANA, CLASSE B, HORIZONTAL (SEM CONEXOES)</t>
  </si>
  <si>
    <t xml:space="preserve"> 00020247 </t>
  </si>
  <si>
    <t>PREGO DE ACO POLIDO COM CABECA 15 X 15 (1 1/4 X 13)</t>
  </si>
  <si>
    <t>KG</t>
  </si>
  <si>
    <t xml:space="preserve"> 00006212 </t>
  </si>
  <si>
    <t>TABUA *2,5 X 30 CM EM PINUS, MISTA OU EQUIVALENTE DA REGIAO - BRUTA</t>
  </si>
  <si>
    <t xml:space="preserve"> 00021138 </t>
  </si>
  <si>
    <t>MOURAO ROLICO DE MADEIRA TRATADA, D = 8 A 11 CM, H = 2,20 M, EM EUCALIPTO OU EQUIVALENTE DA REGIAO (PARA CERCA)</t>
  </si>
  <si>
    <t xml:space="preserve"> 00003993 </t>
  </si>
  <si>
    <t>TABUA APARELHADA *2,5 X 15* CM, EM MACARANDUBA/MASSARANDUBA, ANGELIM OU EQUIVALENTE DA REGIAO</t>
  </si>
  <si>
    <t xml:space="preserve"> 00004433 </t>
  </si>
  <si>
    <t>CAIBRO NAO APARELHADO *6 X 6* CM, EM MACARANDUBA/MASSARANDUBA, ANGELIM OU EQUIVALENTE DA REGIAO - BRUTA</t>
  </si>
  <si>
    <t>ESCAVAÇÃO MANUAL DE VALA. AF_09/2024</t>
  </si>
  <si>
    <t xml:space="preserve"> 92985 </t>
  </si>
  <si>
    <t>CABO DE COBRE FLEXÍVEL ISOLADO, 35 MM², ANTI-CHAMA 450/750 V, PARA DISTRIBUIÇÃO - FORNECIMENTO E INSTALAÇÃO. AF_12/2015</t>
  </si>
  <si>
    <t>INEL - INSTALAÇÃO ELÉTRICA/ELETRIFICAÇÃO E ILUMINAÇÃO EXTERNA</t>
  </si>
  <si>
    <t xml:space="preserve"> 91932 </t>
  </si>
  <si>
    <t>CABO DE COBRE FLEXÍVEL ISOLADO, 10 MM², ANTI-CHAMA 450/750 V, PARA CIRCUITOS TERMINAIS - FORNECIMENTO E INSTALAÇÃO. AF_03/2023</t>
  </si>
  <si>
    <t xml:space="preserve"> 83463 </t>
  </si>
  <si>
    <t>QUADRO DE DISTRIBUICAO DE ENERGIA EM CHAPA DE ACO GALVANIZADO, PARA 12 DISJUNTORES TERMOMAGNETICOS MONOPOLARES, COM BARRAMENTO TRIFASICO E NEUTRO - FORNECIMENTO E INSTALACAO</t>
  </si>
  <si>
    <t xml:space="preserve"> 93666 </t>
  </si>
  <si>
    <t>DISJUNTOR BIPOLAR TIPO DIN, CORRENTE NOMINAL DE 50A - FORNECIMENTO E INSTALAÇÃO. AF_10/2020</t>
  </si>
  <si>
    <t xml:space="preserve"> 93663 </t>
  </si>
  <si>
    <t>DISJUNTOR BIPOLAR TIPO DIN, CORRENTE NOMINAL DE 25A - FORNECIMENTO E INSTALAÇÃO. AF_10/2020</t>
  </si>
  <si>
    <t xml:space="preserve"> 93654 </t>
  </si>
  <si>
    <t>DISJUNTOR MONOPOLAR TIPO DIN, CORRENTE NOMINAL DE 16A - FORNECIMENTO E INSTALAÇÃO. AF_10/2020</t>
  </si>
  <si>
    <t>GASTO MENSAL COM TARIFAS PARA CONSUMO DE ÁGUA E ENERGIA DO CANTEIRO DE OBRAS</t>
  </si>
  <si>
    <t xml:space="preserve"> 00044480 </t>
  </si>
  <si>
    <t>TARIFA "A" ENTRE 0 E 20M3 FORNECIMENTO D'AGUA</t>
  </si>
  <si>
    <t>Franquia</t>
  </si>
  <si>
    <t xml:space="preserve"> 00014250 </t>
  </si>
  <si>
    <t>ENERGIA ELETRICA COMERCIAL, BAIXA TENSAO, RELATIVA AO CONSUMO DE ATE 100 KWH, INCLUINDO ICMS, PIS/PASEP E COFINS</t>
  </si>
  <si>
    <t>KWH</t>
  </si>
  <si>
    <t>PAVI - PAVIMENTAÇÃO</t>
  </si>
  <si>
    <t xml:space="preserve"> 102234 </t>
  </si>
  <si>
    <t>PINTURA IMUNIZANTE PARA MADEIRA, 2 DEMÃOS. AF_01/2021</t>
  </si>
  <si>
    <t>PINT - PINTURAS</t>
  </si>
  <si>
    <t xml:space="preserve"> 88316 </t>
  </si>
  <si>
    <t>SERVENTE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</si>
  <si>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</si>
  <si>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</si>
  <si>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</si>
  <si>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</si>
  <si>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</si>
  <si>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</si>
  <si>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</si>
  <si>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</si>
  <si>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00013244 </t>
  </si>
  <si>
    <t>CONE DE SINALIZACAO EM PVC RIGIDO COM FAIXA REFLETIVA, H = 70 / 76 CM</t>
  </si>
  <si>
    <t xml:space="preserve"> M0054 </t>
  </si>
  <si>
    <t>SICRO3</t>
  </si>
  <si>
    <t>Fita zebrada de cor laranja e branca - L = 7 a 8 cm</t>
  </si>
  <si>
    <t xml:space="preserve"> 02.02.000</t>
  </si>
  <si>
    <t>SERP - SERVIÇOS PRELIMINARES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</si>
  <si>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</si>
  <si>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</si>
  <si>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</si>
  <si>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</si>
  <si>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88309 </t>
  </si>
  <si>
    <t>PEDREIRO COM ENCARGOS COMPLEMENTARES</t>
  </si>
  <si>
    <t xml:space="preserve"> 88256 </t>
  </si>
  <si>
    <t>AZULEJISTA OU LADRILHISTA COM ENCARGOS COMPLEMENTARES</t>
  </si>
  <si>
    <t xml:space="preserve"> 88278 </t>
  </si>
  <si>
    <t>MONTADOR DE ESTRUTURA METÁLICA COM ENCARGOS COMPLEMENTARES</t>
  </si>
  <si>
    <t xml:space="preserve"> 90972 </t>
  </si>
  <si>
    <t>COMPRESSOR DE AR REBOCAVEL, VAZÃO 250 PCM, PRESSAO DE TRABALHO 102 PSI, MOTOR A DIESEL POTÊNCIA 81 CV - CHP DIURNO. AF_06/2015</t>
  </si>
  <si>
    <t xml:space="preserve"> 92966 </t>
  </si>
  <si>
    <t>MARTELO PERFURADOR PNEUMÁTICO MANUAL, HASTE 25 X 75 MM, 21 KG - CHP DIURNO. AF_12/2015</t>
  </si>
  <si>
    <t xml:space="preserve"> 102100/SIURB-INFRA </t>
  </si>
  <si>
    <t>CORTE DE CONCRETO COM DISCO DIAMANTADO ATÉ PROFUNDIDADE DE 13CM</t>
  </si>
  <si>
    <t xml:space="preserve"> 00003767 </t>
  </si>
  <si>
    <t>LIXA EM FOLHA PARA PAREDE OU MADEIRA, NUMERO 120, COR VERMELHA</t>
  </si>
  <si>
    <t>DEMOLIÇÕES E RETIRADAS</t>
  </si>
  <si>
    <t>DEMOLICOES E RETIRADAS</t>
  </si>
  <si>
    <t xml:space="preserve"> 88267 </t>
  </si>
  <si>
    <t>ENCANADOR OU BOMBEIRO HIDRÁULICO COM ENCARGOS COMPLEMENTARES</t>
  </si>
  <si>
    <t xml:space="preserve"> 88264 </t>
  </si>
  <si>
    <t>ELETRICISTA COM ENCARGOS COMPLEMENTARES</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</si>
  <si>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</si>
  <si>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</si>
  <si>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</si>
  <si>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</si>
  <si>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88248 </t>
  </si>
  <si>
    <t>AUXILIAR DE ENCANADOR OU BOMBEIRO HIDRÁULICO COM ENCARGOS COMPLEMENTARES</t>
  </si>
  <si>
    <t xml:space="preserve"> 10962 </t>
  </si>
  <si>
    <t>EMOP</t>
  </si>
  <si>
    <t>ALUGUEL CACAMBA DE ACO TIPO CONTAINER C/ 5M3 CAPAC.P/RETIRADA ENTULHO OBRA,INCL.C ARREGA.,TRANSP.E DESCAR.LOCAIS AUTORIZ.</t>
  </si>
  <si>
    <t>PARE - PAREDES/PAINEIS</t>
  </si>
  <si>
    <t xml:space="preserve"> 87292 </t>
  </si>
  <si>
    <t>ARGAMASSA TRAÇO 1:2:8 (EM VOLUME DE CIMENTO, CAL E AREIA MÉDIA ÚMIDA) PARA EMBOÇO/MASSA ÚNICA/ASSENTAMENTO DE ALVENARIA DE VEDAÇÃO, PREPARO MECÂNICO COM BETONEIRA 400 L. AF_08/2019</t>
  </si>
  <si>
    <t xml:space="preserve"> 00007267 </t>
  </si>
  <si>
    <t>BLOCO CERAMICO / TIJOLO VAZADO PARA ALVENARIA DE VEDACAO, 6 FUROS NA HORIZONTAL DE 9 X 14 X 19 CM (L X A X C)</t>
  </si>
  <si>
    <t xml:space="preserve"> 00034547 </t>
  </si>
  <si>
    <t>TELA DE ACO SOLDADA GALVANIZADA/ZINCADA PARA ALVENARIA, FIO D = *1,20 A 1,70* MM, MALHA 15 X 15 MM, (C X L) *50 X 12* CM</t>
  </si>
  <si>
    <t xml:space="preserve"> 00037395 </t>
  </si>
  <si>
    <t>PINO DE ACO COM FURO, HASTE = 27 MM (ACAO DIRETA)</t>
  </si>
  <si>
    <t>CENTO</t>
  </si>
  <si>
    <t xml:space="preserve"> 00034548 </t>
  </si>
  <si>
    <t>TELA DE ACO SOLDADA GALVANIZADA/ZINCADA PARA ALVENARIA, FIO D = *1,20 A 1,70* MM, MALHA 15 X 15 MM, (C X L) *50 X 17,5* CM</t>
  </si>
  <si>
    <t xml:space="preserve"> 00037594 </t>
  </si>
  <si>
    <t>BLOCO CERAMICO / TIJOLO VAZADO PARA ALVENARIA DE VEDACAO, FUROS NA VERTICAL DE 19 X 19 X 39 CM (L X A X C)</t>
  </si>
  <si>
    <t xml:space="preserve"> 88274 </t>
  </si>
  <si>
    <t>MARMORISTA/GRANITEIRO COM ENCARGOS COMPLEMENTARES</t>
  </si>
  <si>
    <t xml:space="preserve"> 00000131 </t>
  </si>
  <si>
    <t>ADESIVO ESTRUTURAL A BASE DE RESINA EPOXI, BICOMPONENTE, PASTOSO (TIXOTROPICO)</t>
  </si>
  <si>
    <t xml:space="preserve"> 00037596 </t>
  </si>
  <si>
    <t>ARGAMASSA COLANTE TIPO AC III E</t>
  </si>
  <si>
    <t xml:space="preserve"> 00044476 </t>
  </si>
  <si>
    <t>DIVISORIA EM GRANITO, COM DUAS FACES POLIDAS, TIPO ANDORINHA/ QUARTZ/ CASTELO/ CORUMBA OU OUTROS EQUIVALENTES DA REGIAO, E= *3,0* CM</t>
  </si>
  <si>
    <t>ESQV - ESQUADRIAS/FERRAGENS/VIDROS</t>
  </si>
  <si>
    <t xml:space="preserve"> 88315 </t>
  </si>
  <si>
    <t>SERRALHEIRO COM ENCARGOS COMPLEMENTARES</t>
  </si>
  <si>
    <t xml:space="preserve"> 88251 </t>
  </si>
  <si>
    <t>AUXILIAR DE SERRALHEIRO COM ENCARGOS COMPLEMENTARES</t>
  </si>
  <si>
    <t xml:space="preserve"> 010502 </t>
  </si>
  <si>
    <t>SBC</t>
  </si>
  <si>
    <t>PORTA CORTA FOGO EM CHAPA DE ACO GALVANIZADA, P-90, DUAS FOLHAS 1,20x2,10m, COMPLETA - NBR 11742</t>
  </si>
  <si>
    <t xml:space="preserve"> 00013284 </t>
  </si>
  <si>
    <t>CIMENTO PORTLAND DE ALTO FORNO (AF) CP III-40</t>
  </si>
  <si>
    <t xml:space="preserve"> 00000367 </t>
  </si>
  <si>
    <t>AREIA GROSSA - POSTO JAZIDA/FORNECEDOR (RETIRADO NA JAZIDA, SEM TRANSPORTE)</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</si>
  <si>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</si>
  <si>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</si>
  <si>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</si>
  <si>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</si>
  <si>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</si>
  <si>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</si>
  <si>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</si>
  <si>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</si>
  <si>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CM X 210 CM (LARGURA X ALTURA), SEM GUARNICAO/ALIZAR/VISTA</t>
  </si>
  <si>
    <t xml:space="preserve"> 004259 </t>
  </si>
  <si>
    <t>JANELA PIVOTANTE DE ALUMINIO NATURAL</t>
  </si>
  <si>
    <t xml:space="preserve"> 00001379 </t>
  </si>
  <si>
    <t>CIMENTO PORTLAND COMPOSTO CP II-32</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</si>
  <si>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</si>
  <si>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</si>
  <si>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</si>
  <si>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</si>
  <si>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90822 </t>
  </si>
  <si>
    <t>PORTA DE MADEIRA PARA PINTURA, SEMI-OCA (LEVE OU MÉDIA), 80X210CM,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</si>
  <si>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</si>
  <si>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</si>
  <si>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</si>
  <si>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</si>
  <si>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 xml:space="preserve"> 88325 </t>
  </si>
  <si>
    <t>VIDRACEIRO COM ENCARGOS COMPLEMENTARES</t>
  </si>
  <si>
    <t xml:space="preserve"> 88243 </t>
  </si>
  <si>
    <t>AJUDANTE ESPECIALIZADO COM ENCARGOS COMPLEMENTARES</t>
  </si>
  <si>
    <t xml:space="preserve"> 011802 </t>
  </si>
  <si>
    <t>MOLDURA DE ALUMINIO TP 15 PRATA BRILHANTE - BARRA COM 2,50m</t>
  </si>
  <si>
    <t xml:space="preserve"> 00011615 </t>
  </si>
  <si>
    <t>POLIESTIRENO EXPANDIDO/EPS (ISOPOR), TIPO 2F, PLACA, ISOLAMENTO TERMOACUSTICO, E = 10 MM, 1000 X 500 MM</t>
  </si>
  <si>
    <t xml:space="preserve"> 00011186 </t>
  </si>
  <si>
    <t>ESPELHO CRISTAL E = 4 MM</t>
  </si>
  <si>
    <t>PISO - PISOS</t>
  </si>
  <si>
    <t xml:space="preserve"> 87298 </t>
  </si>
  <si>
    <t>ARGAMASSA TRAÇO 1:3 (EM VOLUME DE CIMENTO E AREIA MÉDIA ÚMIDA) PARA CONTRAPISO, PREPARO MECÂNICO COM BETONEIRA 400 L. AF_08/2019</t>
  </si>
  <si>
    <t>REVE - REVESTIMENTO E TRATAMENTO DE SUPERFÍCIES</t>
  </si>
  <si>
    <t xml:space="preserve"> 87398 </t>
  </si>
  <si>
    <t>ARGAMASSA INDUSTRIALIZADA MULTIUSO PARA REVESTIMENTOS E ASSENTAMENTO DA ALVENARIA, PREPARO MANUAL. AF_08/2019</t>
  </si>
  <si>
    <t xml:space="preserve"> 00034357 </t>
  </si>
  <si>
    <t>REJUNTE CIMENTICIO, QUALQUER COR</t>
  </si>
  <si>
    <t xml:space="preserve"> 00045189 </t>
  </si>
  <si>
    <t>PISO EM PORCELANATO, RETIFICADO, LISO, MONOCOLOR, ACETINADO OU POLIDO, FORMATO MENOR OU IGUAL A 2500 CM2</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</si>
  <si>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</si>
  <si>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</si>
  <si>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</si>
  <si>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</si>
  <si>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95276 </t>
  </si>
  <si>
    <t>POLIDORA DE PISO (POLITRIZ), PESO DE 100KG, DIÂMETRO 450 MM, MOTOR ELÉTRICO, POTÊNCIA 4 HP - CHP DIURNO. AF_05/2023</t>
  </si>
  <si>
    <t xml:space="preserve"> 95277 </t>
  </si>
  <si>
    <t>POLIDORA DE PISO (POLITRIZ), PESO DE 100KG, DIÂMETRO 450 MM, MOTOR ELÉTRICO, POTÊNCIA 4 HP - CHI DIURNO. AF_05/2023</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</si>
  <si>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</si>
  <si>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</si>
  <si>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</si>
  <si>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</si>
  <si>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00006085 </t>
  </si>
  <si>
    <t>SELADOR ACRILICO OPACO PREMIUM INTERIOR/EXTERIOR</t>
  </si>
  <si>
    <t>L</t>
  </si>
  <si>
    <t xml:space="preserve"> 00041967 </t>
  </si>
  <si>
    <t>CERA LIQUIDA INCOLOR MULTIPISO</t>
  </si>
  <si>
    <t xml:space="preserve"> 00044528 </t>
  </si>
  <si>
    <t>CIMENTO PORTLAND ESTRUTURAL BRANCO CPB - 32 OU CPB - 40</t>
  </si>
  <si>
    <t xml:space="preserve"> 87313 </t>
  </si>
  <si>
    <t>ARGAMASSA TRAÇO 1:3 (EM VOLUME DE CIMENTO E AREIA GROSSA ÚMIDA) PARA CHAPISCO CONVENCIONAL, PREPARO MECÂNICO COM BETONEIRA 400 L. AF_08/2019</t>
  </si>
  <si>
    <t xml:space="preserve"> 00000123 </t>
  </si>
  <si>
    <t>ADITIVO IMPERMEABILIZANTE DE PEGA NORMAL PARA ARGAMASSAS E CONCRETOS SEM ARMACAO, LIQUIDO E ISENTO DE CLORETOS</t>
  </si>
  <si>
    <t xml:space="preserve"> 00000370 </t>
  </si>
  <si>
    <t>AREIA MEDIA - POSTO JAZIDA/FORNECEDOR (RETIRADO NA JAZIDA, SEM TRANSPORTE)</t>
  </si>
  <si>
    <t xml:space="preserve"> 00001106 </t>
  </si>
  <si>
    <t>CAL HIDRATADA CH-I PARA ARGAMASSAS</t>
  </si>
  <si>
    <t xml:space="preserve"> 00000536 </t>
  </si>
  <si>
    <t>REVESTIMENTO PARA PAREDE, EM CERAMICA ESMALTADA, FORMATO MENOR OU IGUAL A 2025 CM2</t>
  </si>
  <si>
    <t xml:space="preserve"> 00001381 </t>
  </si>
  <si>
    <t>ARGAMASSA COLANTE AC I PARA CERAMICAS</t>
  </si>
  <si>
    <t xml:space="preserve"> 88310 </t>
  </si>
  <si>
    <t>PINTOR COM ENCARGOS COMPLEMENTARES</t>
  </si>
  <si>
    <t xml:space="preserve"> 00043626 </t>
  </si>
  <si>
    <t>MASSA CORRIDA PARA SUPERFICIES DE AMBIENTES INTERNOS</t>
  </si>
  <si>
    <t xml:space="preserve"> 00005318 </t>
  </si>
  <si>
    <t>DILUENTE AGUARRAS</t>
  </si>
  <si>
    <t xml:space="preserve"> 00007311 </t>
  </si>
  <si>
    <t>TINTA ESMALTE SINTETICO PREMIUM ACETINADO</t>
  </si>
  <si>
    <t xml:space="preserve"> 00007356 </t>
  </si>
  <si>
    <t>TINTA LATEX ACRILICA PREMIUM, COR BRANCO FOSCO</t>
  </si>
  <si>
    <t xml:space="preserve"> 88628 </t>
  </si>
  <si>
    <t>ARGAMASSA TRAÇO 1:3 (EM VOLUME DE CIMENTO E AREIA MÉDIA ÚMIDA), PREPARO MECÂNICO COM BETONEIRA 400 L. AF_08/2019</t>
  </si>
  <si>
    <t xml:space="preserve"> 02546 </t>
  </si>
  <si>
    <t>PLACA DE GRANITO PRETO, LUSTRADA E COM E SPES. DE 3CM</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</si>
  <si>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</si>
  <si>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</si>
  <si>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</si>
  <si>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</si>
  <si>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000050 </t>
  </si>
  <si>
    <t>CIMENTO PORTLAND CP III 32RS NBR 11578 (quilo)</t>
  </si>
  <si>
    <t xml:space="preserve"> 000098 </t>
  </si>
  <si>
    <t>AREIA MEDIA LAVADA</t>
  </si>
  <si>
    <t xml:space="preserve"> 001100 </t>
  </si>
  <si>
    <t>CIMENTO DIRECIONAL BRANCO (SACO 1 QUILOGRAMA)</t>
  </si>
  <si>
    <t xml:space="preserve"> 010461 </t>
  </si>
  <si>
    <t>GRANITO BRANCO DALLAS 2cm</t>
  </si>
  <si>
    <t xml:space="preserve"> 100470 </t>
  </si>
  <si>
    <t>ARGAMASSA TRAÇO 1:3 (EM VOLUME DE CIMENTO E AREIA MÉDIA ÚMIDA), PREPARO MECÂNICO COM MISTURADOR DE EIXO HORIZONTAL DE 600 KG. AF_08/2019</t>
  </si>
  <si>
    <t xml:space="preserve"> 00011795 </t>
  </si>
  <si>
    <t>GRANITO PARA BANCADA, POLIDO, TIPO ANDORINHA/ QUARTZ/ CASTELO/ CORUMBA OU OUTROS EQUIVALENTES DA REGIAO, E= *2,5* CM</t>
  </si>
  <si>
    <t xml:space="preserve"> 00000574 </t>
  </si>
  <si>
    <t>CANTONEIRA (ABAS IGUAIS) EM ACO CARBONO, 38,1 MM X 3,17 MM (L X E), 3,48 KG/M</t>
  </si>
  <si>
    <t>ASTU - ASSENTAMENTO DE TUBOS E PECAS</t>
  </si>
  <si>
    <t xml:space="preserve"> 00037399 </t>
  </si>
  <si>
    <t>CABIDE/GANCHO DE BANHEIRO SIMPLES EM METAL CROMADO</t>
  </si>
  <si>
    <t xml:space="preserve"> 00037401 </t>
  </si>
  <si>
    <t>TOALHEIRO PLASTICO TIPO DISPENSER PARA PAPEL TOALHA INTERFOLHADO</t>
  </si>
  <si>
    <t xml:space="preserve"> 00037400 </t>
  </si>
  <si>
    <t>PAPELEIRA PLASTICA TIPO DISPENSER PARA PAPEL HIGIENICO ROLAO</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</si>
  <si>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</si>
  <si>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</si>
  <si>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</si>
  <si>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</si>
  <si>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86901 </t>
  </si>
  <si>
    <t>CUBA DE EMBUTIR OVAL EM LOUÇA BRANCA, 35 X 50CM OU EQUIVALENTE - FORNECIMENTO E INSTALAÇÃO. AF_01/2020</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</si>
  <si>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</si>
  <si>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</si>
  <si>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</si>
  <si>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</si>
  <si>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00000377 </t>
  </si>
  <si>
    <t>ASSENTO SANITARIO DE PLASTICO, TIPO CONVENCIONAL</t>
  </si>
  <si>
    <t xml:space="preserve"> 00001370 </t>
  </si>
  <si>
    <t>DUCHA HIGIENICA PLASTICA COM REGISTRO METALICO 1/2"</t>
  </si>
  <si>
    <t xml:space="preserve"> 00003146 </t>
  </si>
  <si>
    <t>FITA VEDA ROSCA, EM PTFE, ROLO DE 18 MM X 10 M (L X C)</t>
  </si>
  <si>
    <t xml:space="preserve"> 00013417 </t>
  </si>
  <si>
    <t>TORNEIRA METALICA CROMADA CANO CURTO, SEM BICO, SEM AREJADOR, DE PAREDE, PARA TANQUE E USO GERAL, 1/2" OU 3/4"</t>
  </si>
  <si>
    <t xml:space="preserve"> 00001368 </t>
  </si>
  <si>
    <t>CHUVEIRO COMUM EM PLASTICO BRANCO, COM CANO, 3 TEMPERATURAS, 5500 W (110/220 V)</t>
  </si>
  <si>
    <t xml:space="preserve"> 00040626 </t>
  </si>
  <si>
    <t>TUBO ACO GALVANIZADO COM COSTURA, CLASSE MEDIA, DN 1", E = 3,38 MM, PESO 2,50 KG/M (NBR 5580)</t>
  </si>
  <si>
    <t xml:space="preserve"> 00007698 </t>
  </si>
  <si>
    <t>TUBO ACO GALVANIZADO COM COSTURA, CLASSE MEDIA, DN 1.1/4", E = *3,25* MM, PESO *3,14* KG/M (NBR 5580)</t>
  </si>
  <si>
    <t xml:space="preserve"> 00007701 </t>
  </si>
  <si>
    <t>TUBO ACO GALVANIZADO COM COSTURA, CLASSE MEDIA, DN 2.1/2", E = *3,65* MM, PESO *6,51* KG/M (NBR 5580)</t>
  </si>
  <si>
    <t xml:space="preserve"> 00003148 </t>
  </si>
  <si>
    <t>FITA VEDA ROSCA, EM PTFE, ROLO DE 18 MM X 50 M (L X C)</t>
  </si>
  <si>
    <t xml:space="preserve"> 00003913 </t>
  </si>
  <si>
    <t>LUVA DE FERRO GALVANIZADO, COM ROSCA BSP, DE 2 1/2"</t>
  </si>
  <si>
    <t xml:space="preserve"> 00007307 </t>
  </si>
  <si>
    <t>FUNDO ANTICORROSIVO PARA METAIS FERROSOS (ZARCAO)</t>
  </si>
  <si>
    <t xml:space="preserve"> 00003910 </t>
  </si>
  <si>
    <t>LUVA DE FERRO GALVANIZADO, COM ROSCA BSP, DE 1"</t>
  </si>
  <si>
    <t xml:space="preserve"> 02339 </t>
  </si>
  <si>
    <t>ADESIVO PLASTICO PARA PVC RIGIDO, EM BIS NAGA DE 75G</t>
  </si>
  <si>
    <t xml:space="preserve"> 05031 </t>
  </si>
  <si>
    <t>TUBO DE PVC RIGIDO SOLDAVEL, PONTA/BOLSA C/VIROLA, EM BARRAS DE 6,00M, DE 025MM</t>
  </si>
  <si>
    <t xml:space="preserve"> 05692 </t>
  </si>
  <si>
    <t>TUBO DE PVC RIGIDO SOLDAVEL, PONTA/BOLSA , EM BARRAS DE 6,00M, DE 032MM</t>
  </si>
  <si>
    <t xml:space="preserve"> 00006024 </t>
  </si>
  <si>
    <t>REGISTRO PRESSAO COM ACABAMENTO E CANOPLA CROMADA, SIMPLES, BITOLA 3/4"</t>
  </si>
  <si>
    <t xml:space="preserve"> 00006016 </t>
  </si>
  <si>
    <t>REGISTRO GAVETA BRUTO EM LATAO FORJADO, BITOLA 3/4"</t>
  </si>
  <si>
    <t xml:space="preserve"> 00006019 </t>
  </si>
  <si>
    <t>REGISTRO GAVETA BRUTO EM LATAO FORJADO, BITOLA 1"</t>
  </si>
  <si>
    <t xml:space="preserve"> 00038383 </t>
  </si>
  <si>
    <t>LIXA D'AGUA EM FOLHA, COR PRETA, GRAO 100</t>
  </si>
  <si>
    <t xml:space="preserve"> 00020083 </t>
  </si>
  <si>
    <t>SOLUCAO PREPARADORA / LIMPADORA PARA PVC, FRASCO COM 1000 CM3</t>
  </si>
  <si>
    <t xml:space="preserve"> 00000122 </t>
  </si>
  <si>
    <t>ADESIVO PLASTICO PARA PVC, FRASCO COM *850* GR</t>
  </si>
  <si>
    <t xml:space="preserve"> MAT001600 </t>
  </si>
  <si>
    <t>SCO</t>
  </si>
  <si>
    <t>Adaptador de PVC rigido, PBA, para ferro fundido, JE, diametro nominal medindo: 75mm</t>
  </si>
  <si>
    <t xml:space="preserve"> 05693 </t>
  </si>
  <si>
    <t>TUBO DE PVC RIGIDO SOLDAVEL, PONTA/BOLSA , EM BARRAS DE 6,00M, DE 040MM</t>
  </si>
  <si>
    <t xml:space="preserve"> 00000119 </t>
  </si>
  <si>
    <t>ADESIVO PLASTICO PARA PVC, BISNAGA COM 75 GR</t>
  </si>
  <si>
    <t xml:space="preserve"> 05696 </t>
  </si>
  <si>
    <t>TUBO DE PVC RIGIDO SOLDAVEL, PONTA/BOLSA , EM BARRAS DE 6,00M, DE 075MM</t>
  </si>
  <si>
    <t xml:space="preserve"> 02617 </t>
  </si>
  <si>
    <t>TUBO DE PVC RIGIDO, PONTA/BOLSA COM VIRO LA, EM BARRAS DE 6,00M, DE 100MM</t>
  </si>
  <si>
    <t xml:space="preserve"> 00020158 </t>
  </si>
  <si>
    <t>JOELHO, PVC SERIE R, 90 GRAUS, DN 150 MM, PARA ESGOTO PREDIAL</t>
  </si>
  <si>
    <t xml:space="preserve"> 00009840 </t>
  </si>
  <si>
    <t>TUBO PVC, SERIE R, DN 150 MM, PARA ESGOTO OU AGUAS PLUVIAIS PREDIAL (NBR 5688)</t>
  </si>
  <si>
    <t xml:space="preserve"> 00000297 </t>
  </si>
  <si>
    <t>ANEL BORRACHA PARA TUBO ESGOTO PREDIAL, DN 75 MM (NBR 5688)</t>
  </si>
  <si>
    <t xml:space="preserve"> 00011714 </t>
  </si>
  <si>
    <t>CAIXA SIFONADA, PVC, 150 X *185* X 75 MM, COM GRELHA QUADRADA, BRANCA</t>
  </si>
  <si>
    <t xml:space="preserve"> 00020078 </t>
  </si>
  <si>
    <t>PASTA LUBRIFICANTE PARA TUBOS E CONEXOES COM JUNTA ELASTICA, EMBALAGEM DE *400* GR (USO EM PVC, ACO, POLIETILENO E OUTROS)</t>
  </si>
  <si>
    <t xml:space="preserve"> 043685 </t>
  </si>
  <si>
    <t>GRELHA QUADRADA DE ALUMINIO 150mm AMANCO</t>
  </si>
  <si>
    <t xml:space="preserve"> 00011743 </t>
  </si>
  <si>
    <t>RALO SIFONADO REDONDO CONICO, PVC, 100 X 40 MM, COM GRELHA REDONDA BRANCA</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</si>
  <si>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</si>
  <si>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</si>
  <si>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</si>
  <si>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</si>
  <si>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</si>
  <si>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</si>
  <si>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DROP - DRENAGEM/OBRAS DE CONTENÇÃO / POÇOS DE VISITA E CAIXAS</t>
  </si>
  <si>
    <t xml:space="preserve"> 98115 </t>
  </si>
  <si>
    <t>TAMPA CIRCULAR PARA ESGOTO E DRENAGEM, EM CONCRETO PRÉ-MOLDADO, DIÂMETRO INTERNO = 0,60 M E ALTURA = 0,10 M. AF_12/2020</t>
  </si>
  <si>
    <t xml:space="preserve"> 94963 </t>
  </si>
  <si>
    <t>CONCRETO FCK = 15MPA, TRAÇO 1:3,4:3,5 (EM MASSA SECA DE CIMENTO/ AREIA MÉDIA/ BRITA 1) - PREPARO MECÂNICO COM BETONEIRA 400 L. AF_05/2021</t>
  </si>
  <si>
    <t xml:space="preserve"> 101159 </t>
  </si>
  <si>
    <t>ALVENARIA DE VEDAÇÃO DE BLOCOS CERÂMICOS MACIÇOS DE 5X10X20CM (ESPESSURA 10CM) E ARGAMASSA DE ASSENTAMENTO COM PREPARO EM BETONEIRA. AF_05/2020</t>
  </si>
  <si>
    <t>CHAPISCO APLICADO EM ALVENARIA (COM PRESENÇA DE VÃOS) E ESTRUTURAS DE CONCRETO DE FACHADA, COM COLHER DE PEDREIRO.  ARGAMASSA TRAÇO 1:3 COM PREPARO EM BETONEIRA 400L. AF_10/2022</t>
  </si>
  <si>
    <t xml:space="preserve"> 87549 </t>
  </si>
  <si>
    <t>EMBOÇO, EM ARGAMASSA TRAÇO 1:2:8, PREPARO MECÂNICO, APLICADO MANUALMENTE EM PAREDES INTERNAS DE AMBIENTES COM ÁREA ENTRE 5M² E 10M², E = 10MM, COM TALISCAS. AF_03/2024</t>
  </si>
  <si>
    <t xml:space="preserve"> 88247 </t>
  </si>
  <si>
    <t>AUXILIAR DE ELETRICISTA COM ENCARGOS COMPLEMENTARES</t>
  </si>
  <si>
    <t xml:space="preserve"> 007143 </t>
  </si>
  <si>
    <t>ARMACAO 3x16 PRESSBOW PARA POSTE 3 ISOLADORES</t>
  </si>
  <si>
    <t xml:space="preserve"> MAT002750 </t>
  </si>
  <si>
    <t>Alca pre-formada de arame de aco, para cabos de aco (cordoalha), de 5/16", na cor preta</t>
  </si>
  <si>
    <t xml:space="preserve"> MAT039605 </t>
  </si>
  <si>
    <t>Conector perfurante para rede aerea, tensao de aplicacao: 0,6/1Kv, grau de protecao: IP-65, principal: 6mm2 - 185mm2 e derivacao: 1,5mm2 - 6mm2</t>
  </si>
  <si>
    <t xml:space="preserve"> 00011855 </t>
  </si>
  <si>
    <t>CONECTOR METALICO TIPO PARAFUSO FENDIDO (SPLIT BOLT), PARA CABOS ATE 70 MM2</t>
  </si>
  <si>
    <t xml:space="preserve"> PESQUISA DE MERCADO 0442 </t>
  </si>
  <si>
    <t xml:space="preserve"> PESQUISA DE MERCADO 0443 </t>
  </si>
  <si>
    <t xml:space="preserve"> 003348 </t>
  </si>
  <si>
    <t>ELETRODUTO PVC RIGIDO ROSCAVEL 3/4" (METRO)</t>
  </si>
  <si>
    <t xml:space="preserve"> 00002685 </t>
  </si>
  <si>
    <t>ELETRODUTO DE PVC RIGIDO ROSCAVEL DE 1 ", SEM LUVA</t>
  </si>
  <si>
    <t xml:space="preserve"> 14326 </t>
  </si>
  <si>
    <t>DUTO CORRUGADO HELICOIDAL,PRETO,PEAD,PRO T.COND.ELET.,INST.SUBT.,DN=2",DI=50,8MM, C/2 TAMPOES,FITA AVISO PER.,GUIA ACO</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</si>
  <si>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</si>
  <si>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</si>
  <si>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</si>
  <si>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</si>
  <si>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00001008 </t>
  </si>
  <si>
    <t>CABO DE COBRE, RIGIDO, CLASSE 2, ISOLACAO EM PVC/A, ANTICHAMA BWF-B, 1 CONDUTOR, 450/750 V, SECAO NOMINAL 6 MM2</t>
  </si>
  <si>
    <t xml:space="preserve"> 00021127 </t>
  </si>
  <si>
    <t>FITA ISOLANTE ADESIVA ANTICHAMA, USO ATE 750 V, EM ROLO DE 19 MM X 5 M</t>
  </si>
  <si>
    <t xml:space="preserve"> 00039233 </t>
  </si>
  <si>
    <t>CABO DE COBRE, FLEXIVEL, CLASSE 4 OU 5, ISOLACAO EM PVC/A, ANTICHAMA BWF-B, 1 CONDUTOR, 450/750 V, SECAO NOMINAL 35 MM2</t>
  </si>
  <si>
    <t xml:space="preserve"> 00039235 </t>
  </si>
  <si>
    <t>CABO DE COBRE, FLEXIVEL, CLASSE 4 OU 5, ISOLACAO EM PVC/A, ANTICHAMA BWF-B, 1 CONDUTOR, 450/750 V, SECAO NOMINAL 70 MM2</t>
  </si>
  <si>
    <t xml:space="preserve"> 11592 </t>
  </si>
  <si>
    <t>CABO DE COBRE RIGIDO,SECAO DE 3X1X50MM2, TRIPLEXADO, ISOLADO EPR/XLPE,NBR7286 NBR 7287</t>
  </si>
  <si>
    <t xml:space="preserve"> 00039772 </t>
  </si>
  <si>
    <t>CAIXA DE PASSAGEM METALICA DE SOBREPOR COM TAMPA PARAFUSADA, DIMENSOES 30 X 30 X 10 CM</t>
  </si>
  <si>
    <t xml:space="preserve"> 00011950 </t>
  </si>
  <si>
    <t>BUCHA DE NYLON SEM ABA S6, COM PARAFUSO DE 4,20 X 40 MM EM ACO ZINCADO COM ROSCA SOBERBA, CABECA CHATA E FENDA PHILLIPS</t>
  </si>
  <si>
    <t xml:space="preserve"> 14271 </t>
  </si>
  <si>
    <t>CAIXA DE SOBREPOR, TIPO CONDULETE, EM PV C, PARA 5 OU 6 ENTRADAS, COM DIAMETRO DE  3/4"</t>
  </si>
  <si>
    <t xml:space="preserve"> 14272 </t>
  </si>
  <si>
    <t>CAIXA DE SOBREPOR, TIPO CONDULETE, EM PV C, PARA 5 OU 6 ENTRADAS, COM DIAMETRO DE  1"</t>
  </si>
  <si>
    <t xml:space="preserve"> 00001571 </t>
  </si>
  <si>
    <t>TERMINAL A COMPRESSAO EM COBRE ESTANHADO PARA CABO 4 MM2, 1 FURO E 1 COMPRESSAO, PARA PARAFUSO DE FIXACAO M5</t>
  </si>
  <si>
    <t xml:space="preserve"> 00002370 </t>
  </si>
  <si>
    <t>DISJUNTOR TIPO NEMA, MONOPOLAR 10 ATE 30A, TENSAO MAXIMA DE 240 V</t>
  </si>
  <si>
    <t xml:space="preserve"> 00001573 </t>
  </si>
  <si>
    <t>TERMINAL A COMPRESSAO EM COBRE ESTANHADO PARA CABO 6 MM2, 1 FURO E 1 COMPRESSAO, PARA PARAFUSO DE FIXACAO M6</t>
  </si>
  <si>
    <t xml:space="preserve"> 00034616 </t>
  </si>
  <si>
    <t>DISJUNTOR TERMOMAGNETICO PARA TRILHO DIN (IEC), BIPOLAR, 6 - 32 A</t>
  </si>
  <si>
    <t xml:space="preserve"> 00001578 </t>
  </si>
  <si>
    <t>TERMINAL A COMPRESSAO EM COBRE ESTANHADO PARA CABO 50 MM2, 1 FURO E 1 COMPRESSAO, PARA PARAFUSO DE FIXACAO M8</t>
  </si>
  <si>
    <t xml:space="preserve"> PESQUISA DE MERCADO 0439 </t>
  </si>
  <si>
    <t>DISJUNTOR TRIPOLAR EM CAIXA MOLDADA, 20KA, 400VCA, 160A COM DISPARADOR TERMOMAGNÉTICO FIXO</t>
  </si>
  <si>
    <t xml:space="preserve"> PESQUISA DE MERCADO 0440 </t>
  </si>
  <si>
    <t xml:space="preserve">DISJUNTOR TRIPOLAR EM CAIXA MOLDADA, 20KA, 400VCA, 150A COM DISPARADOR TERMOMAGNÉTICO FIXO </t>
  </si>
  <si>
    <t xml:space="preserve"> 00039446 </t>
  </si>
  <si>
    <t>DISPOSITIVO DR, 2 POLOS, SENSIBILIDADE DE 30 MA, CORRENTE DE 40 A, TIPO AC</t>
  </si>
  <si>
    <t xml:space="preserve"> 05565 </t>
  </si>
  <si>
    <t>PINO COM ROSCA, EM CAIXAS COM 100 PECAS,  NO DIAMETRO DE 1/4", DE (30X20)MM</t>
  </si>
  <si>
    <t xml:space="preserve"> 05568 </t>
  </si>
  <si>
    <t>PORCA ALTA, DE 1/4"</t>
  </si>
  <si>
    <t xml:space="preserve"> 07637 </t>
  </si>
  <si>
    <t>TIRANTE ROSQUEADO, DE 1/4"X3000MM</t>
  </si>
  <si>
    <t xml:space="preserve"> 07639 </t>
  </si>
  <si>
    <t>PROLONGADOR PARA TIRANTE ROSQUEADO, DE 1 /4"</t>
  </si>
  <si>
    <t xml:space="preserve"> 07641 </t>
  </si>
  <si>
    <t>ARRUELA LISA DE DIAMETRO INTERNO, DE 1/4 "</t>
  </si>
  <si>
    <t xml:space="preserve"> 13845 </t>
  </si>
  <si>
    <t>ELETROCALHA PERFURADA, SEM VIROLA, MED.( 50X50X3000)MM, PRE-ZINCADA, SEM TAMPA</t>
  </si>
  <si>
    <t xml:space="preserve"> 13873 </t>
  </si>
  <si>
    <t>SUPORTE SUSPENSAO OMEGA P/ELETROCALHA PE RFURADA OU LISA 50X50MM (LARGURA X ABA)</t>
  </si>
  <si>
    <t xml:space="preserve"> 000785 </t>
  </si>
  <si>
    <t>ELETROCALHA - TAMPA DE ENCAIXE PARA ELETROCALHA 50mm CHAPA 24</t>
  </si>
  <si>
    <t xml:space="preserve"> 00039028 </t>
  </si>
  <si>
    <t>PERFILADO PERFURADO SIMPLES 38 X 38 MM, CHAPA 22</t>
  </si>
  <si>
    <t>Edificação</t>
  </si>
  <si>
    <t xml:space="preserve"> 040488 </t>
  </si>
  <si>
    <t>PERFILADO - TAMPA DE ENCAIXE 38x38mm CHAPA 24 (3 METROS)</t>
  </si>
  <si>
    <t xml:space="preserve"> 040539 </t>
  </si>
  <si>
    <t>PERFILADO - EMENDA PERFIL 38mm TIPO T INTERNA CHAPA 16</t>
  </si>
  <si>
    <t xml:space="preserve"> 042627 </t>
  </si>
  <si>
    <t>PERFILADO - SAPATA 4 FUROS EXTERNA 38x38mm CHAPA 18</t>
  </si>
  <si>
    <t>FOMA - FORNECIMENTO DE MATERIAIS E EQUIPAMENTOS</t>
  </si>
  <si>
    <t xml:space="preserve"> 049226 </t>
  </si>
  <si>
    <t>ELETROCALHA - SUPORTE SUSPENSAO SIMPLES TIPO "B" 50x50mm CHAPA 16</t>
  </si>
  <si>
    <t xml:space="preserve"> 099250 </t>
  </si>
  <si>
    <t>ELETRICISTA</t>
  </si>
  <si>
    <t>Mão de Obra</t>
  </si>
  <si>
    <t xml:space="preserve"> 099806 </t>
  </si>
  <si>
    <t>AJUDANTE DE ELETRICISTA</t>
  </si>
  <si>
    <t xml:space="preserve"> 037517 </t>
  </si>
  <si>
    <t>ELETROCALHA - SAIDA HORIZONTAL PRE GALVANIZADA PARA ELETRODUTO 1" CHAPA 16</t>
  </si>
  <si>
    <t xml:space="preserve"> 037518 </t>
  </si>
  <si>
    <t>ELETROCALHA - SAIDA HORIZONTAL PRE GALVANIZADA PARA ELETRODUTO 3/4" CHAPA 16</t>
  </si>
  <si>
    <t xml:space="preserve"> 13848 </t>
  </si>
  <si>
    <t>CURVA HORIZONTAL, 90º, PARA ELETROCALHA PERFURADA OU LISA, 50X50MM, PRE-ZINCADA</t>
  </si>
  <si>
    <t>INES - INSTALAÇÕES ESPECIAIS</t>
  </si>
  <si>
    <t xml:space="preserve"> 00039207 </t>
  </si>
  <si>
    <t>ARRUELA EM ALUMINIO, COM ROSCA, DE 3/8", PARA ELETRODUTO</t>
  </si>
  <si>
    <t xml:space="preserve"> 00004342 </t>
  </si>
  <si>
    <t>PORCA ZINCADA, SEXTAVADA, DIAMETRO 3/8"</t>
  </si>
  <si>
    <t xml:space="preserve"> 036598 </t>
  </si>
  <si>
    <t>VERGALHAO ZINCADO ROSCA TOTAL 3/8" (10mm)</t>
  </si>
  <si>
    <t xml:space="preserve"> 00039465 </t>
  </si>
  <si>
    <t>DISPOSITIVO DPS CLASSE II, 1 POLO, TENSAO MAXIMA DE 175 V, CORRENTE MAXIMA DE *20* KA (TIPO AC)</t>
  </si>
  <si>
    <t xml:space="preserve"> 00038784 </t>
  </si>
  <si>
    <t>LUMINARIA DE SOBREPOR EM CHAPA DE ACO COM ALETAS PLASTICAS, PARA 2 LAMPADAS, BASE E27, POTENCIA MAXIMA 40/60 W (NAO INCLUI LAMPADAS)</t>
  </si>
  <si>
    <t xml:space="preserve"> 00020111 </t>
  </si>
  <si>
    <t>FITA ISOLANTE ADESIVA ANTICHAMA, USO ATE 750 V, EM ROLO DE 19 MM X 20 M</t>
  </si>
  <si>
    <t xml:space="preserve"> 068419 </t>
  </si>
  <si>
    <t>LUMINARIA DE SOBREPOR BRANCA 2x32W LSDP232 LUMILUZ</t>
  </si>
  <si>
    <t xml:space="preserve"> 00038774 </t>
  </si>
  <si>
    <t>LUMINARIA DE EMERGENCIA 30 LEDS, POTENCIA 2 W, BATERIA DE LITIO, AUTONOMIA DE 6 HORAS</t>
  </si>
  <si>
    <t xml:space="preserve"> MAT079560 </t>
  </si>
  <si>
    <t>Lampada LED, tubular, 1200mm, T8, 18W, fluxo luminoso em torno de 1850lm.</t>
  </si>
  <si>
    <t xml:space="preserve"> EVE000050 </t>
  </si>
  <si>
    <t>3% incidente sobre mao de obra direta com Encargos Sociais para cobrir despesas relativa a equipamentos de protecao individual, uniformes e ferramentas</t>
  </si>
  <si>
    <t>Outros</t>
  </si>
  <si>
    <t>%</t>
  </si>
  <si>
    <t xml:space="preserve"> 00038112 </t>
  </si>
  <si>
    <t>INTERRUPTOR SIMPLES 10A, 250V (APENAS MODULO)</t>
  </si>
  <si>
    <t xml:space="preserve"> 018036 </t>
  </si>
  <si>
    <t>TAMPA 3 MODULOS JUNTOS CONDULETE TOP 1/2" E 3/4" TIGRE</t>
  </si>
  <si>
    <t>IT</t>
  </si>
  <si>
    <t xml:space="preserve"> MAT139320 </t>
  </si>
  <si>
    <t>Tomada 2P+T - 10A/250V padrao brasileiro, sistema "X" fabricacao Pial Legrand ou similar</t>
  </si>
  <si>
    <t xml:space="preserve"> 018030 </t>
  </si>
  <si>
    <t>TAMPA 2 MODULOS CONDULETE TOP 1/2" E 3/4" TIGRE</t>
  </si>
  <si>
    <t xml:space="preserve"> 00012147 </t>
  </si>
  <si>
    <t>TOMADA 2P+T 10A, 250V, CONJUNTO MONTADO PARA SOBREPOR 4" X 2" (CAIXA + MODULO)</t>
  </si>
  <si>
    <t xml:space="preserve"> PESQUISA DE MERCADO 0441 </t>
  </si>
  <si>
    <t xml:space="preserve"> 00039128 </t>
  </si>
  <si>
    <t>ABRACADEIRA EM ACO PARA AMARRACAO DE ELETRODUTOS, TIPO D, COM 3/4" E CUNHA DE FIXACAO</t>
  </si>
  <si>
    <t xml:space="preserve"> 00000393 </t>
  </si>
  <si>
    <t>ABRACADEIRA EM ACO PARA AMARRACAO DE ELETRODUTOS, TIPO D, COM 1" E PARAFUSO DE FIXACAO</t>
  </si>
  <si>
    <t xml:space="preserve"> 00039132 </t>
  </si>
  <si>
    <t>ABRACADEIRA EM ACO PARA AMARRACAO DE ELETRODUTOS, TIPO D, COM 2" E CUNHA DE FIXACAO</t>
  </si>
  <si>
    <t xml:space="preserve"> 00004350 </t>
  </si>
  <si>
    <t>BUCHA DE NYLON, DIAMETRO DO FURO 8 MM, COMPRIMENTO 40 MM, COM PARAFUSO DE ROSCA SOBERBA, CABECA CHATA, FENDA SIMPLES, 4,8 X 50 MM</t>
  </si>
  <si>
    <t xml:space="preserve"> 036877 </t>
  </si>
  <si>
    <t>EXTINTOR PO QUIMICO SECO 12 Kg ABC NBR 15808</t>
  </si>
  <si>
    <t>SEES - SERVIÇOS ESPECIAIS</t>
  </si>
  <si>
    <t xml:space="preserve"> 151516 </t>
  </si>
  <si>
    <t>SUPORTE DE PISO PARA EXTINTOR DE INCENDIO CROMADO</t>
  </si>
  <si>
    <t xml:space="preserve"> 14720 </t>
  </si>
  <si>
    <t>PLACA FOTOLUMINESCENTE SINALIZACAO SEG.C ONTRA INCENDIO P/EQUIP.COMB.INC.E ALARME ,PVC ANTICHAMA,(30X30)CM,ABNT NBR 16820</t>
  </si>
  <si>
    <t xml:space="preserve"> 00037560 </t>
  </si>
  <si>
    <t>PLACA DE SINALIZACAO DE SEGURANCA CONTRA INCENDIO - ALERTA, TRIANGULAR, BASE DE *30* CM, EM PVC *2* MM ANTI-CHAMAS (SIMBOLOS, CORES E PICTOGRAMAS CONFORME NBR 16820)</t>
  </si>
  <si>
    <t xml:space="preserve"> 063004 </t>
  </si>
  <si>
    <t>PLACA DE SINALIZACAO DE SEGURANCA CONTRA INCENDIO, FOTOLUMINESCENTE, 60x30cm, PVC 2mm ANTI-CHAMAS (SIMBOLOS, CORES E PICTOGRAMAS CONFORME NBR 13434)</t>
  </si>
  <si>
    <t xml:space="preserve"> 00037556 </t>
  </si>
  <si>
    <t>PLACA DE SINALIZACAO DE SEGURANCA CONTRA INCENDIO, FOTOLUMINESCENTE, QUADRADA, *20 X 20* CM, EM PVC *2* MM ANTI-CHAMAS (SIMBOLOS, CORES E PICTOGRAMAS CONFORME NBR 16820)</t>
  </si>
  <si>
    <t xml:space="preserve"> 09.00.000</t>
  </si>
  <si>
    <t xml:space="preserve"> 00038400 </t>
  </si>
  <si>
    <t>VASSOURA 40 CM COM CABO</t>
  </si>
  <si>
    <t xml:space="preserve"> 00044329 </t>
  </si>
  <si>
    <t>DETERGENTE NEUTRO USO GERAL, CONCENTRADO</t>
  </si>
  <si>
    <t xml:space="preserve"> 93572 </t>
  </si>
  <si>
    <t>ENCARREGADO GERAL DE OBRAS COM ENCARGOS COMPLEMENTARES</t>
  </si>
  <si>
    <t xml:space="preserve"> 90777 </t>
  </si>
  <si>
    <t>ENGENHEIRO CIVIL DE OBRA JUNIOR COM ENCARGOS COMPLEMENTARES</t>
  </si>
  <si>
    <t>CURVA ABC DE SERVIÇOS</t>
  </si>
  <si>
    <t>UNIDADE</t>
  </si>
  <si>
    <t>PR.UNIT(R$)</t>
  </si>
  <si>
    <t>PR.TOTAL (R$)</t>
  </si>
  <si>
    <t>PART.(%)</t>
  </si>
  <si>
    <t>PART. ACUM.(%)</t>
  </si>
  <si>
    <t>TOTAL DA OBRA COM BDI:</t>
  </si>
  <si>
    <t>CURVA ABC DE INSUMOS</t>
  </si>
  <si>
    <t>Quantidade</t>
  </si>
  <si>
    <t>Valor  Unitário</t>
  </si>
  <si>
    <t>Peso</t>
  </si>
  <si>
    <t>Valor Acumulado</t>
  </si>
  <si>
    <t>Peso Acumulado</t>
  </si>
  <si>
    <t>Operativa</t>
  </si>
  <si>
    <t>Improdutiva</t>
  </si>
  <si>
    <t>Geral</t>
  </si>
  <si>
    <t>00044476</t>
  </si>
  <si>
    <t>62,2532421</t>
  </si>
  <si>
    <t/>
  </si>
  <si>
    <t>1.148,16</t>
  </si>
  <si>
    <t>71.476,68</t>
  </si>
  <si>
    <t>12,52%</t>
  </si>
  <si>
    <t>00006111</t>
  </si>
  <si>
    <t>SERVENTE DE OBRAS (HORISTA)</t>
  </si>
  <si>
    <t>1.834,3032811</t>
  </si>
  <si>
    <t>24,56</t>
  </si>
  <si>
    <t>45.050,49</t>
  </si>
  <si>
    <t>7,89%</t>
  </si>
  <si>
    <t>20,41%</t>
  </si>
  <si>
    <t>00040818</t>
  </si>
  <si>
    <t>ENCARREGADO GERAL DE OBRAS (MENSALISTA)</t>
  </si>
  <si>
    <t>4,0736448</t>
  </si>
  <si>
    <t>9.871,65</t>
  </si>
  <si>
    <t>40.213,60</t>
  </si>
  <si>
    <t>7,04%</t>
  </si>
  <si>
    <t>27,45%</t>
  </si>
  <si>
    <t>00037370</t>
  </si>
  <si>
    <t>ALIMENTACAO - HORISTA (COLETADO CAIXA - ENCARGOS COMPLEMENTARES)</t>
  </si>
  <si>
    <t>4.403,0970145</t>
  </si>
  <si>
    <t>5,86</t>
  </si>
  <si>
    <t>25.802,15</t>
  </si>
  <si>
    <t>4,52%</t>
  </si>
  <si>
    <t>31,97%</t>
  </si>
  <si>
    <t>00002706</t>
  </si>
  <si>
    <t>ENGENHEIRO CIVIL DE OBRA JUNIOR (HORISTA)</t>
  </si>
  <si>
    <t>129,9085661</t>
  </si>
  <si>
    <t>156,52</t>
  </si>
  <si>
    <t>20.333,29</t>
  </si>
  <si>
    <t>3,56%</t>
  </si>
  <si>
    <t>35,53%</t>
  </si>
  <si>
    <t>00004783</t>
  </si>
  <si>
    <t>PINTOR (HORISTA)</t>
  </si>
  <si>
    <t>564,8940707</t>
  </si>
  <si>
    <t>32,92</t>
  </si>
  <si>
    <t>18.596,31</t>
  </si>
  <si>
    <t>3,26%</t>
  </si>
  <si>
    <t>38,79%</t>
  </si>
  <si>
    <t>10962</t>
  </si>
  <si>
    <t>43,0063847</t>
  </si>
  <si>
    <t>387,68</t>
  </si>
  <si>
    <t>16.672,72</t>
  </si>
  <si>
    <t>2,92%</t>
  </si>
  <si>
    <t>41,71%</t>
  </si>
  <si>
    <t>00002436</t>
  </si>
  <si>
    <t>ELETRICISTA (HORISTA)</t>
  </si>
  <si>
    <t>467,0056443</t>
  </si>
  <si>
    <t>15.373,83</t>
  </si>
  <si>
    <t>2,69%</t>
  </si>
  <si>
    <t>44,40%</t>
  </si>
  <si>
    <t>00004750</t>
  </si>
  <si>
    <t>PEDREIRO (HORISTA)</t>
  </si>
  <si>
    <t>417,0198959</t>
  </si>
  <si>
    <t>34,68</t>
  </si>
  <si>
    <t>14.462,25</t>
  </si>
  <si>
    <t>2,53%</t>
  </si>
  <si>
    <t>46,94%</t>
  </si>
  <si>
    <t>00039235</t>
  </si>
  <si>
    <t>162,4241134</t>
  </si>
  <si>
    <t>88,46</t>
  </si>
  <si>
    <t>14.368,04</t>
  </si>
  <si>
    <t>2,52%</t>
  </si>
  <si>
    <t>49,45%</t>
  </si>
  <si>
    <t>004259</t>
  </si>
  <si>
    <t>14,7221856</t>
  </si>
  <si>
    <t>715,53</t>
  </si>
  <si>
    <t>10.534,17</t>
  </si>
  <si>
    <t>1,85%</t>
  </si>
  <si>
    <t>51,30%</t>
  </si>
  <si>
    <t>00045189</t>
  </si>
  <si>
    <t>83,1198399</t>
  </si>
  <si>
    <t>125,24</t>
  </si>
  <si>
    <t>10.409,93</t>
  </si>
  <si>
    <t>1,82%</t>
  </si>
  <si>
    <t>53,12%</t>
  </si>
  <si>
    <t>00010778</t>
  </si>
  <si>
    <t>4,0005939</t>
  </si>
  <si>
    <t>2.300,33</t>
  </si>
  <si>
    <t>9.202,69</t>
  </si>
  <si>
    <t>1,61%</t>
  </si>
  <si>
    <t>54,73%</t>
  </si>
  <si>
    <t>00044528</t>
  </si>
  <si>
    <t>1.963,9915726</t>
  </si>
  <si>
    <t>4,57</t>
  </si>
  <si>
    <t>8.975,44</t>
  </si>
  <si>
    <t>1,57%</t>
  </si>
  <si>
    <t>56,31%</t>
  </si>
  <si>
    <t>00039025</t>
  </si>
  <si>
    <t>9,3602196</t>
  </si>
  <si>
    <t>950,61</t>
  </si>
  <si>
    <t>8.897,92</t>
  </si>
  <si>
    <t>1,56%</t>
  </si>
  <si>
    <t>57,86%</t>
  </si>
  <si>
    <t>11592</t>
  </si>
  <si>
    <t>70,0103937</t>
  </si>
  <si>
    <t>123,39</t>
  </si>
  <si>
    <t>8.638,58</t>
  </si>
  <si>
    <t>1,51%</t>
  </si>
  <si>
    <t>59,38%</t>
  </si>
  <si>
    <t>00004755</t>
  </si>
  <si>
    <t>MARMORISTA / GRANITEIRO (HORISTA)</t>
  </si>
  <si>
    <t>317,1668119</t>
  </si>
  <si>
    <t>26,88</t>
  </si>
  <si>
    <t>8.525,44</t>
  </si>
  <si>
    <t>1,49%</t>
  </si>
  <si>
    <t>60,87%</t>
  </si>
  <si>
    <t>00037371</t>
  </si>
  <si>
    <t>TRANSPORTE - HORISTA (COLETADO CAIXA - ENCARGOS COMPLEMENTARES)</t>
  </si>
  <si>
    <t>1,91</t>
  </si>
  <si>
    <t>8.409,92</t>
  </si>
  <si>
    <t>1,47%</t>
  </si>
  <si>
    <t>62,34%</t>
  </si>
  <si>
    <t>00000247</t>
  </si>
  <si>
    <t>AJUDANTE DE ELETRICISTA (HORISTA)</t>
  </si>
  <si>
    <t>323,8690611</t>
  </si>
  <si>
    <t>25,85</t>
  </si>
  <si>
    <t>8.372,02</t>
  </si>
  <si>
    <t>63,81%</t>
  </si>
  <si>
    <t>00007356</t>
  </si>
  <si>
    <t>224,1460765</t>
  </si>
  <si>
    <t>37,30</t>
  </si>
  <si>
    <t>8.360,65</t>
  </si>
  <si>
    <t>1,46%</t>
  </si>
  <si>
    <t>65,27%</t>
  </si>
  <si>
    <t>00037372</t>
  </si>
  <si>
    <t>EXAMES - HORISTA (COLETADO CAIXA - ENCARGOS COMPLEMENTARES)</t>
  </si>
  <si>
    <t>4.531,1160201</t>
  </si>
  <si>
    <t>1,73</t>
  </si>
  <si>
    <t>7.838,83</t>
  </si>
  <si>
    <t>1,37%</t>
  </si>
  <si>
    <t>66,65%</t>
  </si>
  <si>
    <t>00010775</t>
  </si>
  <si>
    <t>1.840,26</t>
  </si>
  <si>
    <t>7.362,13</t>
  </si>
  <si>
    <t>1,29%</t>
  </si>
  <si>
    <t>67,94%</t>
  </si>
  <si>
    <t>PESQUISA DE MERCADO 0443</t>
  </si>
  <si>
    <t>1,0001485</t>
  </si>
  <si>
    <t>6.579,42</t>
  </si>
  <si>
    <t>6.580,40</t>
  </si>
  <si>
    <t>1,15%</t>
  </si>
  <si>
    <t>69,09%</t>
  </si>
  <si>
    <t>00011795</t>
  </si>
  <si>
    <t>6,2709310</t>
  </si>
  <si>
    <t>1.035,94</t>
  </si>
  <si>
    <t>6.496,31</t>
  </si>
  <si>
    <t>1,14%</t>
  </si>
  <si>
    <t>70,23%</t>
  </si>
  <si>
    <t>00011186</t>
  </si>
  <si>
    <t>10,8716140</t>
  </si>
  <si>
    <t>550,45</t>
  </si>
  <si>
    <t>5.984,28</t>
  </si>
  <si>
    <t>1,05%</t>
  </si>
  <si>
    <t>71,28%</t>
  </si>
  <si>
    <t>00002696</t>
  </si>
  <si>
    <t>ENCANADOR OU BOMBEIRO HIDRAULICO (HORISTA)</t>
  </si>
  <si>
    <t>178,8016394</t>
  </si>
  <si>
    <t>33,23</t>
  </si>
  <si>
    <t>5.941,58</t>
  </si>
  <si>
    <t>1,04%</t>
  </si>
  <si>
    <t>72,32%</t>
  </si>
  <si>
    <t>00000536</t>
  </si>
  <si>
    <t>170,6445317</t>
  </si>
  <si>
    <t>34,14</t>
  </si>
  <si>
    <t>5.825,80</t>
  </si>
  <si>
    <t>1,02%</t>
  </si>
  <si>
    <t>73,34%</t>
  </si>
  <si>
    <t>00010776</t>
  </si>
  <si>
    <t>1.437,69</t>
  </si>
  <si>
    <t>5.751,61</t>
  </si>
  <si>
    <t>1,01%</t>
  </si>
  <si>
    <t>74,34%</t>
  </si>
  <si>
    <t>00036888</t>
  </si>
  <si>
    <t>117,1592334</t>
  </si>
  <si>
    <t>47,96</t>
  </si>
  <si>
    <t>5.618,96</t>
  </si>
  <si>
    <t>0,98%</t>
  </si>
  <si>
    <t>75,33%</t>
  </si>
  <si>
    <t>00010422</t>
  </si>
  <si>
    <t>BACIA SANITARIA (VASO) COM CAIXA ACOPLADA, SIFAO APARENTE, DE LOUCA BRANCA (SEM ASSENTO)</t>
  </si>
  <si>
    <t>11,0016333</t>
  </si>
  <si>
    <t>502,72</t>
  </si>
  <si>
    <t>5.530,74</t>
  </si>
  <si>
    <t>0,97%</t>
  </si>
  <si>
    <t>76,30%</t>
  </si>
  <si>
    <t>00004760</t>
  </si>
  <si>
    <t>AZULEJISTA OU LADRILHEIRO (HORISTA)</t>
  </si>
  <si>
    <t>147,3089849</t>
  </si>
  <si>
    <t>37,47</t>
  </si>
  <si>
    <t>5.519,67</t>
  </si>
  <si>
    <t>77,26%</t>
  </si>
  <si>
    <t>00039233</t>
  </si>
  <si>
    <t>98,4696187</t>
  </si>
  <si>
    <t>43,09</t>
  </si>
  <si>
    <t>4.243,06</t>
  </si>
  <si>
    <t>0,74%</t>
  </si>
  <si>
    <t>78,01%</t>
  </si>
  <si>
    <t>PESQUISA DE MERCADO 0442</t>
  </si>
  <si>
    <t>4.177,50</t>
  </si>
  <si>
    <t>4.178,12</t>
  </si>
  <si>
    <t>0,73%</t>
  </si>
  <si>
    <t>78,74%</t>
  </si>
  <si>
    <t>00004230</t>
  </si>
  <si>
    <t>OPERADOR DE MAQUINAS E TRATORES DIVERSOS - TERRAPLANAGEM (HORISTA)</t>
  </si>
  <si>
    <t>95,1731322</t>
  </si>
  <si>
    <t>40,51</t>
  </si>
  <si>
    <t>3.855,46</t>
  </si>
  <si>
    <t>0,68%</t>
  </si>
  <si>
    <t>79,41%</t>
  </si>
  <si>
    <t>010502</t>
  </si>
  <si>
    <t>3.848,41</t>
  </si>
  <si>
    <t>3.848,98</t>
  </si>
  <si>
    <t>0,67%</t>
  </si>
  <si>
    <t>80,09%</t>
  </si>
  <si>
    <t>068419</t>
  </si>
  <si>
    <t>24,0035635</t>
  </si>
  <si>
    <t>155,03</t>
  </si>
  <si>
    <t>3.721,27</t>
  </si>
  <si>
    <t>0,65%</t>
  </si>
  <si>
    <t>80,74%</t>
  </si>
  <si>
    <t>00004813</t>
  </si>
  <si>
    <t>6,4809622</t>
  </si>
  <si>
    <t>484,60</t>
  </si>
  <si>
    <t>3.140,67</t>
  </si>
  <si>
    <t>0,55%</t>
  </si>
  <si>
    <t>81,29%</t>
  </si>
  <si>
    <t>00004824</t>
  </si>
  <si>
    <t>3.927,9831452</t>
  </si>
  <si>
    <t>0,78</t>
  </si>
  <si>
    <t>3.063,83</t>
  </si>
  <si>
    <t>0,54%</t>
  </si>
  <si>
    <t>81,83%</t>
  </si>
  <si>
    <t>00043491</t>
  </si>
  <si>
    <t>EPI - FAMILIA SERVENTE - HORISTA (ENCARGOS COMPLEMENTARES - COLETADO CAIXA)</t>
  </si>
  <si>
    <t>1.798,8070033</t>
  </si>
  <si>
    <t>1,68</t>
  </si>
  <si>
    <t>3.022,00</t>
  </si>
  <si>
    <t>0,53%</t>
  </si>
  <si>
    <t>82,36%</t>
  </si>
  <si>
    <t>00014250</t>
  </si>
  <si>
    <t>1.918,6448405</t>
  </si>
  <si>
    <t>1,46</t>
  </si>
  <si>
    <t>2.801,22</t>
  </si>
  <si>
    <t>0,49%</t>
  </si>
  <si>
    <t>82,85%</t>
  </si>
  <si>
    <t>00006085</t>
  </si>
  <si>
    <t>171,2815083</t>
  </si>
  <si>
    <t>15,74</t>
  </si>
  <si>
    <t>2.695,97</t>
  </si>
  <si>
    <t>0,47%</t>
  </si>
  <si>
    <t>83,32%</t>
  </si>
  <si>
    <t>00043626</t>
  </si>
  <si>
    <t>557,8551697</t>
  </si>
  <si>
    <t>4,79</t>
  </si>
  <si>
    <t>2.672,13</t>
  </si>
  <si>
    <t>83,79%</t>
  </si>
  <si>
    <t>036877</t>
  </si>
  <si>
    <t>579,36</t>
  </si>
  <si>
    <t>2.317,78</t>
  </si>
  <si>
    <t>0,41%</t>
  </si>
  <si>
    <t>84,19%</t>
  </si>
  <si>
    <t>00034747</t>
  </si>
  <si>
    <t>16,1223935</t>
  </si>
  <si>
    <t>131,60</t>
  </si>
  <si>
    <t>2.121,71</t>
  </si>
  <si>
    <t>0,37%</t>
  </si>
  <si>
    <t>84,56%</t>
  </si>
  <si>
    <t>00000131</t>
  </si>
  <si>
    <t>31,4230650</t>
  </si>
  <si>
    <t>63,73</t>
  </si>
  <si>
    <t>2.002,59</t>
  </si>
  <si>
    <t>0,35%</t>
  </si>
  <si>
    <t>84,91%</t>
  </si>
  <si>
    <t>036598</t>
  </si>
  <si>
    <t>190,0282114</t>
  </si>
  <si>
    <t>9,99</t>
  </si>
  <si>
    <t>1.898,38</t>
  </si>
  <si>
    <t>0,33%</t>
  </si>
  <si>
    <t>85,25%</t>
  </si>
  <si>
    <t>00038784</t>
  </si>
  <si>
    <t>37,0054938</t>
  </si>
  <si>
    <t>51,21</t>
  </si>
  <si>
    <t>1.895,05</t>
  </si>
  <si>
    <t>85,58%</t>
  </si>
  <si>
    <t>00006136</t>
  </si>
  <si>
    <t>SIFAO EM METAL CROMADO PARA PIA OU LAVATORIO, 1 X 1.1/2"</t>
  </si>
  <si>
    <t>8,0011878</t>
  </si>
  <si>
    <t>223,46</t>
  </si>
  <si>
    <t>1.787,95</t>
  </si>
  <si>
    <t>0,31%</t>
  </si>
  <si>
    <t>85,89%</t>
  </si>
  <si>
    <t>00001379</t>
  </si>
  <si>
    <t>2.073,1477321</t>
  </si>
  <si>
    <t>0,86</t>
  </si>
  <si>
    <t>1.782,91</t>
  </si>
  <si>
    <t>86,20%</t>
  </si>
  <si>
    <t>00001106</t>
  </si>
  <si>
    <t>979,5704283</t>
  </si>
  <si>
    <t>1,75</t>
  </si>
  <si>
    <t>1.714,25</t>
  </si>
  <si>
    <t>0,30%</t>
  </si>
  <si>
    <t>86,51%</t>
  </si>
  <si>
    <t>00001370</t>
  </si>
  <si>
    <t>151,01</t>
  </si>
  <si>
    <t>1.661,36</t>
  </si>
  <si>
    <t>0,29%</t>
  </si>
  <si>
    <t>86,80%</t>
  </si>
  <si>
    <t>05696</t>
  </si>
  <si>
    <t>5,7758575</t>
  </si>
  <si>
    <t>286,16</t>
  </si>
  <si>
    <t>1.652,82</t>
  </si>
  <si>
    <t>87,09%</t>
  </si>
  <si>
    <t>00001014</t>
  </si>
  <si>
    <t>540,6802690</t>
  </si>
  <si>
    <t>2,89</t>
  </si>
  <si>
    <t>1.562,57</t>
  </si>
  <si>
    <t>0,27%</t>
  </si>
  <si>
    <t>87,36%</t>
  </si>
  <si>
    <t>00043489</t>
  </si>
  <si>
    <t>EPI - FAMILIA PEDREIRO - HORISTA (ENCARGOS COMPLEMENTARES - COLETADO CAIXA)</t>
  </si>
  <si>
    <t>915,0995500</t>
  </si>
  <si>
    <t>1,58</t>
  </si>
  <si>
    <t>1.445,86</t>
  </si>
  <si>
    <t>0,25%</t>
  </si>
  <si>
    <t>87,61%</t>
  </si>
  <si>
    <t>00004221</t>
  </si>
  <si>
    <t>OLEO DIESEL COMBUSTIVEL COMUM METROPOLITANO S-10 OU S-500</t>
  </si>
  <si>
    <t>190,8578143</t>
  </si>
  <si>
    <t>7,34</t>
  </si>
  <si>
    <t>1.400,90</t>
  </si>
  <si>
    <t>87,86%</t>
  </si>
  <si>
    <t>00043466</t>
  </si>
  <si>
    <t>FERRAMENTAS - FAMILIA PINTOR - HORISTA (ENCARGOS COMPLEMENTARES - COLETADO CAIXA)</t>
  </si>
  <si>
    <t>555,4568587</t>
  </si>
  <si>
    <t>2,48</t>
  </si>
  <si>
    <t>1.377,53</t>
  </si>
  <si>
    <t>0,24%</t>
  </si>
  <si>
    <t>88,10%</t>
  </si>
  <si>
    <t>00039028</t>
  </si>
  <si>
    <t>143,0212328</t>
  </si>
  <si>
    <t>9,30</t>
  </si>
  <si>
    <t>1.330,10</t>
  </si>
  <si>
    <t>0,23%</t>
  </si>
  <si>
    <t>88,33%</t>
  </si>
  <si>
    <t>00043467</t>
  </si>
  <si>
    <t>FERRAMENTAS - FAMILIA SERVENTE - HORISTA (ENCARGOS COMPLEMENTARES - COLETADO CAIXA)</t>
  </si>
  <si>
    <t>0,73</t>
  </si>
  <si>
    <t>1.313,13</t>
  </si>
  <si>
    <t>88,56%</t>
  </si>
  <si>
    <t>00040863</t>
  </si>
  <si>
    <t>EXAMES - MENSALISTA (COLETADO CAIXA - ENCARGOS COMPLEMENTARES)</t>
  </si>
  <si>
    <t>327,72</t>
  </si>
  <si>
    <t>1.311,07</t>
  </si>
  <si>
    <t>88,79%</t>
  </si>
  <si>
    <t>00037594</t>
  </si>
  <si>
    <t>362,4938155</t>
  </si>
  <si>
    <t>3,53</t>
  </si>
  <si>
    <t>1.279,60</t>
  </si>
  <si>
    <t>0,22%</t>
  </si>
  <si>
    <t>89,02%</t>
  </si>
  <si>
    <t>00001008</t>
  </si>
  <si>
    <t>163,2242321</t>
  </si>
  <si>
    <t>7,77</t>
  </si>
  <si>
    <t>1.268,25</t>
  </si>
  <si>
    <t>89,24%</t>
  </si>
  <si>
    <t>00043490</t>
  </si>
  <si>
    <t>EPI - FAMILIA PINTOR - HORISTA (ENCARGOS COMPLEMENTARES - COLETADO CAIXA)</t>
  </si>
  <si>
    <t>2,24</t>
  </si>
  <si>
    <t>1.244,22</t>
  </si>
  <si>
    <t>89,46%</t>
  </si>
  <si>
    <t>00044480</t>
  </si>
  <si>
    <t>43,5289623</t>
  </si>
  <si>
    <t>27,73</t>
  </si>
  <si>
    <t>1.207,06</t>
  </si>
  <si>
    <t>0,21%</t>
  </si>
  <si>
    <t>89,67%</t>
  </si>
  <si>
    <t>PESQUISA DE MERCADO 0440</t>
  </si>
  <si>
    <t>DISJUNTOR TRIPOLAR EM CAIXA MOLDADA, 20KA, 400VCA, 150A COM DISPARADOR TERMOMAGNÉTICO FIXO</t>
  </si>
  <si>
    <t>2,0002970</t>
  </si>
  <si>
    <t>0,0000000</t>
  </si>
  <si>
    <t>588,46</t>
  </si>
  <si>
    <t>1.177,09</t>
  </si>
  <si>
    <t>0,00</t>
  </si>
  <si>
    <t>89,87%</t>
  </si>
  <si>
    <t>00043499</t>
  </si>
  <si>
    <t>EPI - FAMILIA ENCARREGADO GERAL - MENSALISTA (ENCARGOS COMPLEMENTARES - COLETADO CAIXA)</t>
  </si>
  <si>
    <t>293,17</t>
  </si>
  <si>
    <t>1.172,85</t>
  </si>
  <si>
    <t>90,08%</t>
  </si>
  <si>
    <t>00043484</t>
  </si>
  <si>
    <t>EPI - FAMILIA ELETRICISTA - HORISTA (ENCARGOS COMPLEMENTARES - COLETADO CAIXA)</t>
  </si>
  <si>
    <t>758,2909439</t>
  </si>
  <si>
    <t>1,52</t>
  </si>
  <si>
    <t>1.152,60</t>
  </si>
  <si>
    <t>0,20%</t>
  </si>
  <si>
    <t>90,28%</t>
  </si>
  <si>
    <t>00012775</t>
  </si>
  <si>
    <t>1.116,36</t>
  </si>
  <si>
    <t>1.116,53</t>
  </si>
  <si>
    <t>90,48%</t>
  </si>
  <si>
    <t>00039446</t>
  </si>
  <si>
    <t>138,53</t>
  </si>
  <si>
    <t>1.108,40</t>
  </si>
  <si>
    <t>0,19%</t>
  </si>
  <si>
    <t>90,67%</t>
  </si>
  <si>
    <t>007143</t>
  </si>
  <si>
    <t>12,0017818</t>
  </si>
  <si>
    <t>90,74</t>
  </si>
  <si>
    <t>1.089,04</t>
  </si>
  <si>
    <t>90,86%</t>
  </si>
  <si>
    <t>MAT079560</t>
  </si>
  <si>
    <t>74,0109876</t>
  </si>
  <si>
    <t>13,96</t>
  </si>
  <si>
    <t>1.033,19</t>
  </si>
  <si>
    <t>0,18%</t>
  </si>
  <si>
    <t>91,04%</t>
  </si>
  <si>
    <t>00020269</t>
  </si>
  <si>
    <t>LAVATORIO / CUBA DE EMBUTIR, OVAL, DE LOUCA BRANCA, SEM LADRAO, DIMENSOES *50 X 35* CM (L X C)</t>
  </si>
  <si>
    <t>126,52</t>
  </si>
  <si>
    <t>1.012,31</t>
  </si>
  <si>
    <t>91,22%</t>
  </si>
  <si>
    <t>00001381</t>
  </si>
  <si>
    <t>1.082,5292114</t>
  </si>
  <si>
    <t>0,90</t>
  </si>
  <si>
    <t>974,28</t>
  </si>
  <si>
    <t>0,17%</t>
  </si>
  <si>
    <t>91,39%</t>
  </si>
  <si>
    <t>00000246</t>
  </si>
  <si>
    <t>AUXILIAR DE ENCANADOR OU BOMBEIRO HIDRAULICO (HORISTA)</t>
  </si>
  <si>
    <t>35,8926303</t>
  </si>
  <si>
    <t>927,82</t>
  </si>
  <si>
    <t>0,16%</t>
  </si>
  <si>
    <t>91,55%</t>
  </si>
  <si>
    <t>00001368</t>
  </si>
  <si>
    <t>110,90</t>
  </si>
  <si>
    <t>887,33</t>
  </si>
  <si>
    <t>91,71%</t>
  </si>
  <si>
    <t>00000183</t>
  </si>
  <si>
    <t>BATENTE / PORTAL / ADUELA / MARCO EM MADEIRA MACICA COM REBAIXO, E = *3* CM, L = *14* CM, PARA PORTAS DE GIRO DE *60 CM A 120* CM X *210* CM, CEDRINHO / ANGELIM COMERCIAL / TAURI / CURUPIXA / PEROBA / CUMARU OU EQUIVALENTE DA REGIAO (NAO INCLUI ALIZARES)</t>
  </si>
  <si>
    <t>JG</t>
  </si>
  <si>
    <t>3,0004454</t>
  </si>
  <si>
    <t>288,82</t>
  </si>
  <si>
    <t>866,59</t>
  </si>
  <si>
    <t>0,15%</t>
  </si>
  <si>
    <t>91,86%</t>
  </si>
  <si>
    <t>00043465</t>
  </si>
  <si>
    <t>FERRAMENTAS - FAMILIA PEDREIRO - HORISTA (ENCARGOS COMPLEMENTARES - COLETADO CAIXA)</t>
  </si>
  <si>
    <t>0,94</t>
  </si>
  <si>
    <t>860,19</t>
  </si>
  <si>
    <t>92,01%</t>
  </si>
  <si>
    <t>00013417</t>
  </si>
  <si>
    <t>107,29</t>
  </si>
  <si>
    <t>858,45</t>
  </si>
  <si>
    <t>92,16%</t>
  </si>
  <si>
    <t>00000370</t>
  </si>
  <si>
    <t>8,7259688</t>
  </si>
  <si>
    <t>96,92</t>
  </si>
  <si>
    <t>845,72</t>
  </si>
  <si>
    <t>92,31%</t>
  </si>
  <si>
    <t>02617</t>
  </si>
  <si>
    <t>9,4514031</t>
  </si>
  <si>
    <t>88,23</t>
  </si>
  <si>
    <t>833,90</t>
  </si>
  <si>
    <t>92,46%</t>
  </si>
  <si>
    <t>00000980</t>
  </si>
  <si>
    <t>CABO DE COBRE, FLEXIVEL, CLASSE 4 OU 5, ISOLACAO EM PVC/A, ANTICHAMA BWF-B, 1 CONDUTOR, 450/750 V, SECAO NOMINAL 10 MM2</t>
  </si>
  <si>
    <t>62,1792311</t>
  </si>
  <si>
    <t>13,21</t>
  </si>
  <si>
    <t>821,39</t>
  </si>
  <si>
    <t>0,14%</t>
  </si>
  <si>
    <t>92,60%</t>
  </si>
  <si>
    <t>00038400</t>
  </si>
  <si>
    <t>29,0193082</t>
  </si>
  <si>
    <t>27,92</t>
  </si>
  <si>
    <t>810,22</t>
  </si>
  <si>
    <t>92,74%</t>
  </si>
  <si>
    <t>00021138</t>
  </si>
  <si>
    <t>54,0080180</t>
  </si>
  <si>
    <t>14,97</t>
  </si>
  <si>
    <t>808,50</t>
  </si>
  <si>
    <t>92,88%</t>
  </si>
  <si>
    <t>00007258</t>
  </si>
  <si>
    <t>TIJOLO CERAMICO MACICO COMUM DE *5 X 10 X 20* CM (L X A X C)</t>
  </si>
  <si>
    <t>1.234,8153197</t>
  </si>
  <si>
    <t>0,65</t>
  </si>
  <si>
    <t>802,63</t>
  </si>
  <si>
    <t>93,02%</t>
  </si>
  <si>
    <t>00001214</t>
  </si>
  <si>
    <t>CARPINTEIRO DE ESQUADRIAS (HORISTA)</t>
  </si>
  <si>
    <t>20,9106067</t>
  </si>
  <si>
    <t>37,77</t>
  </si>
  <si>
    <t>789,79</t>
  </si>
  <si>
    <t>93,16%</t>
  </si>
  <si>
    <t>00011714</t>
  </si>
  <si>
    <t>7,0010394</t>
  </si>
  <si>
    <t>112,80</t>
  </si>
  <si>
    <t>789,72</t>
  </si>
  <si>
    <t>93,30%</t>
  </si>
  <si>
    <t>00043460</t>
  </si>
  <si>
    <t>FERRAMENTAS - FAMILIA ELETRICISTA - HORISTA (ENCARGOS COMPLEMENTARES - COLETADO CAIXA)</t>
  </si>
  <si>
    <t>1,04</t>
  </si>
  <si>
    <t>788,62</t>
  </si>
  <si>
    <t>93,44%</t>
  </si>
  <si>
    <t>00004096</t>
  </si>
  <si>
    <t>MOTORISTA OPERADOR DE CAMINHAO COM MUNCK (HORISTA)</t>
  </si>
  <si>
    <t>12,7782761</t>
  </si>
  <si>
    <t>59,38</t>
  </si>
  <si>
    <t>758,77</t>
  </si>
  <si>
    <t>0,13%</t>
  </si>
  <si>
    <t>93,57%</t>
  </si>
  <si>
    <t>00011868</t>
  </si>
  <si>
    <t>750,64</t>
  </si>
  <si>
    <t>750,75</t>
  </si>
  <si>
    <t>93,70%</t>
  </si>
  <si>
    <t>00004384</t>
  </si>
  <si>
    <t>PARAFUSO NIQUELADO COM ACABAMENTO CROMADO PARA FIXAR PECA SANITARIA, INCLUI PORCA CEGA, ARRUELA E BUCHA DE NYLON TAMANHO S-10</t>
  </si>
  <si>
    <t>22,0032666</t>
  </si>
  <si>
    <t>33,98</t>
  </si>
  <si>
    <t>747,67</t>
  </si>
  <si>
    <t>93,83%</t>
  </si>
  <si>
    <t>00001013</t>
  </si>
  <si>
    <t>408,0605803</t>
  </si>
  <si>
    <t>1,82</t>
  </si>
  <si>
    <t>742,67</t>
  </si>
  <si>
    <t>93,96%</t>
  </si>
  <si>
    <t>00000371</t>
  </si>
  <si>
    <t>ARGAMASSA INDUSTRIALIZADA MULTIUSO, PARA REVESTIMENTO INTERNO E EXTERNO E ASSENTAMENTO DE BLOCOS DIVERSOS</t>
  </si>
  <si>
    <t>748,0785591</t>
  </si>
  <si>
    <t>0,98</t>
  </si>
  <si>
    <t>733,12</t>
  </si>
  <si>
    <t>94,09%</t>
  </si>
  <si>
    <t>00006110</t>
  </si>
  <si>
    <t>SERRALHEIRO (HORISTA)</t>
  </si>
  <si>
    <t>21,1117832</t>
  </si>
  <si>
    <t>732,16</t>
  </si>
  <si>
    <t>94,22%</t>
  </si>
  <si>
    <t>00000142</t>
  </si>
  <si>
    <t>15,0998317</t>
  </si>
  <si>
    <t>48,21</t>
  </si>
  <si>
    <t>727,96</t>
  </si>
  <si>
    <t>94,35%</t>
  </si>
  <si>
    <t>011802</t>
  </si>
  <si>
    <t>43,4864560</t>
  </si>
  <si>
    <t>16,33</t>
  </si>
  <si>
    <t>710,13</t>
  </si>
  <si>
    <t>0,12%</t>
  </si>
  <si>
    <t>94,47%</t>
  </si>
  <si>
    <t>PESQUISA DE MERCADO 0439</t>
  </si>
  <si>
    <t>654,48</t>
  </si>
  <si>
    <t>654,49</t>
  </si>
  <si>
    <t>654,58</t>
  </si>
  <si>
    <t>0,11%</t>
  </si>
  <si>
    <t>94,59%</t>
  </si>
  <si>
    <t>00037400</t>
  </si>
  <si>
    <t>59,16</t>
  </si>
  <si>
    <t>650,86</t>
  </si>
  <si>
    <t>94,70%</t>
  </si>
  <si>
    <t>00010555</t>
  </si>
  <si>
    <t>PORTA DE MADEIRA, FOLHA MEDIA (NBR 15930) DE 800 X 2100 MM, DE 35 MM A 40 MM DE ESPESSURA, NUCLEO SEMI-SOLIDO (SARRAFEADO), CAPA LISA EM HDF, ACABAMENTO EM PRIMER PARA PINTURA</t>
  </si>
  <si>
    <t>313,91</t>
  </si>
  <si>
    <t>627,91</t>
  </si>
  <si>
    <t>94,81%</t>
  </si>
  <si>
    <t>00007267</t>
  </si>
  <si>
    <t>825,0758901</t>
  </si>
  <si>
    <t>0,75</t>
  </si>
  <si>
    <t>618,81</t>
  </si>
  <si>
    <t>94,92%</t>
  </si>
  <si>
    <t>00011684</t>
  </si>
  <si>
    <t>ENGATE / RABICHO FLEXIVEL INOX 1/2" X 40 CM</t>
  </si>
  <si>
    <t>56,09</t>
  </si>
  <si>
    <t>617,08</t>
  </si>
  <si>
    <t>95,03%</t>
  </si>
  <si>
    <t>049226</t>
  </si>
  <si>
    <t>160,0237570</t>
  </si>
  <si>
    <t>3,81</t>
  </si>
  <si>
    <t>609,69</t>
  </si>
  <si>
    <t>95,13%</t>
  </si>
  <si>
    <t>003348</t>
  </si>
  <si>
    <t>73,5109134</t>
  </si>
  <si>
    <t>8,15</t>
  </si>
  <si>
    <t>599,11</t>
  </si>
  <si>
    <t>0,10%</t>
  </si>
  <si>
    <t>95,24%</t>
  </si>
  <si>
    <t>00037666</t>
  </si>
  <si>
    <t>OPERADOR DE BETONEIRA ESTACIONARIA / MISTURADOR (HORISTA)</t>
  </si>
  <si>
    <t>19,3098871</t>
  </si>
  <si>
    <t>30,60</t>
  </si>
  <si>
    <t>590,88</t>
  </si>
  <si>
    <t>95,34%</t>
  </si>
  <si>
    <t>MAT002750</t>
  </si>
  <si>
    <t>24,23</t>
  </si>
  <si>
    <t>581,61</t>
  </si>
  <si>
    <t>95,44%</t>
  </si>
  <si>
    <t>02546</t>
  </si>
  <si>
    <t>0,6615982</t>
  </si>
  <si>
    <t>873,49</t>
  </si>
  <si>
    <t>577,90</t>
  </si>
  <si>
    <t>95,55%</t>
  </si>
  <si>
    <t>00037752</t>
  </si>
  <si>
    <t>CAMINHAO TOCO, PESO BRUTO TOTAL 16000 KG, CARGA UTIL MAXIMA 11030 KG, DISTANCIA ENTRE EIXOS 5,41 M, POTENCIA 185 CV (INCLUI CABINE E CHASSI, NAO INCLUI CARROCERIA)</t>
  </si>
  <si>
    <t>Equipamento para Aquisição Permanente</t>
  </si>
  <si>
    <t>0,0008339</t>
  </si>
  <si>
    <t>690.047,03</t>
  </si>
  <si>
    <t>575,45</t>
  </si>
  <si>
    <t>95,65%</t>
  </si>
  <si>
    <t>00037588</t>
  </si>
  <si>
    <t>VALVULA DE ESCOAMENTO PARA TANQUE, EM METAL CROMADO, 1.1/2 ", SEM LADRAO, COM TAMPAO PLASTICO</t>
  </si>
  <si>
    <t>70,29</t>
  </si>
  <si>
    <t>562,40</t>
  </si>
  <si>
    <t>95,74%</t>
  </si>
  <si>
    <t>00020158</t>
  </si>
  <si>
    <t>5,4788134</t>
  </si>
  <si>
    <t>101,18</t>
  </si>
  <si>
    <t>554,35</t>
  </si>
  <si>
    <t>95,84%</t>
  </si>
  <si>
    <t>00003081</t>
  </si>
  <si>
    <t>FECHADURA ESPELHO PARA PORTA EXTERNA, EM ACO INOX (MAQUINA, TESTA E CONTRA-TESTA) E EM ZAMAC (MACANETA, LINGUETA E TRINCOS) COM ACABAMENTO CROMADO, MAQUINA DE 55 MM, INCLUINDO CHAVE TIPO CILINDRO</t>
  </si>
  <si>
    <t>CJ</t>
  </si>
  <si>
    <t>184,55</t>
  </si>
  <si>
    <t>553,73</t>
  </si>
  <si>
    <t>95,94%</t>
  </si>
  <si>
    <t>00000252</t>
  </si>
  <si>
    <t>AJUDANTE DE SERRALHEIRO (HORISTA)</t>
  </si>
  <si>
    <t>545,74</t>
  </si>
  <si>
    <t>96,03%</t>
  </si>
  <si>
    <t>063004</t>
  </si>
  <si>
    <t>68,14</t>
  </si>
  <si>
    <t>545,20</t>
  </si>
  <si>
    <t>96,13%</t>
  </si>
  <si>
    <t>00039465</t>
  </si>
  <si>
    <t>66,14</t>
  </si>
  <si>
    <t>529,20</t>
  </si>
  <si>
    <t>0,09%</t>
  </si>
  <si>
    <t>96,22%</t>
  </si>
  <si>
    <t>00003671</t>
  </si>
  <si>
    <t>327,9865926</t>
  </si>
  <si>
    <t>1,61</t>
  </si>
  <si>
    <t>528,06</t>
  </si>
  <si>
    <t>96,31%</t>
  </si>
  <si>
    <t>099250</t>
  </si>
  <si>
    <t>16,7564877</t>
  </si>
  <si>
    <t>31,30</t>
  </si>
  <si>
    <t>524,48</t>
  </si>
  <si>
    <t>96,41%</t>
  </si>
  <si>
    <t>00004433</t>
  </si>
  <si>
    <t>14,0020787</t>
  </si>
  <si>
    <t>37,42</t>
  </si>
  <si>
    <t>523,96</t>
  </si>
  <si>
    <t>96,50%</t>
  </si>
  <si>
    <t>00003767</t>
  </si>
  <si>
    <t>320,3980840</t>
  </si>
  <si>
    <t>1,62</t>
  </si>
  <si>
    <t>519,04</t>
  </si>
  <si>
    <t>96,59%</t>
  </si>
  <si>
    <t>00009836</t>
  </si>
  <si>
    <t>TUBO PVC SERIE NORMAL, DN 100 MM, PARA ESGOTO PREDIAL (NBR 5688)</t>
  </si>
  <si>
    <t>26,3764158</t>
  </si>
  <si>
    <t>19,56</t>
  </si>
  <si>
    <t>515,92</t>
  </si>
  <si>
    <t>96,68%</t>
  </si>
  <si>
    <t>00000377</t>
  </si>
  <si>
    <t>46,03</t>
  </si>
  <si>
    <t>506,41</t>
  </si>
  <si>
    <t>96,77%</t>
  </si>
  <si>
    <t>00006024</t>
  </si>
  <si>
    <t>62,33</t>
  </si>
  <si>
    <t>498,71</t>
  </si>
  <si>
    <t>96,86%</t>
  </si>
  <si>
    <t>00003993</t>
  </si>
  <si>
    <t>2,6403920</t>
  </si>
  <si>
    <t>174,84</t>
  </si>
  <si>
    <t>461,65</t>
  </si>
  <si>
    <t>0,08%</t>
  </si>
  <si>
    <t>96,94%</t>
  </si>
  <si>
    <t>00034616</t>
  </si>
  <si>
    <t>9,0013363</t>
  </si>
  <si>
    <t>50,66</t>
  </si>
  <si>
    <t>456,01</t>
  </si>
  <si>
    <t>97,02%</t>
  </si>
  <si>
    <t>00000119</t>
  </si>
  <si>
    <t>39,3658442</t>
  </si>
  <si>
    <t>11,38</t>
  </si>
  <si>
    <t>447,98</t>
  </si>
  <si>
    <t>97,09%</t>
  </si>
  <si>
    <t>00039207</t>
  </si>
  <si>
    <t>440,0653317</t>
  </si>
  <si>
    <t>1,00</t>
  </si>
  <si>
    <t>440,07</t>
  </si>
  <si>
    <t>97,17%</t>
  </si>
  <si>
    <t>00009840</t>
  </si>
  <si>
    <t>77,82</t>
  </si>
  <si>
    <t>426,36</t>
  </si>
  <si>
    <t>0,07%</t>
  </si>
  <si>
    <t>97,25%</t>
  </si>
  <si>
    <t>13845</t>
  </si>
  <si>
    <t>13,2019600</t>
  </si>
  <si>
    <t>31,89</t>
  </si>
  <si>
    <t>421,01</t>
  </si>
  <si>
    <t>97,32%</t>
  </si>
  <si>
    <t>043685</t>
  </si>
  <si>
    <t>59,99</t>
  </si>
  <si>
    <t>419,99</t>
  </si>
  <si>
    <t>97,39%</t>
  </si>
  <si>
    <t>00010556</t>
  </si>
  <si>
    <t>PORTA DE MADEIRA, FOLHA MEDIA (NBR 15930) DE 900 X 2100 MM, DE 35 MM A 40 MM DE ESPESSURA, NUCLEO SEMI-SOLIDO (SARRAFEADO), CAPA LISA EM HDF, ACABAMENTO EM PRIMER PARA PINTURA</t>
  </si>
  <si>
    <t>417,38</t>
  </si>
  <si>
    <t>417,44</t>
  </si>
  <si>
    <t>97,47%</t>
  </si>
  <si>
    <t>00013393</t>
  </si>
  <si>
    <t>QUADRO DE DISTRIBUICAO COM BARRAMENTO TRIFASICO, DE EMBUTIR, EM CHAPA DE ACO GALVANIZADO, PARA 12 DISJUNTORES DIN, 100 A</t>
  </si>
  <si>
    <t>414,62</t>
  </si>
  <si>
    <t>414,68</t>
  </si>
  <si>
    <t>97,54%</t>
  </si>
  <si>
    <t>00037373</t>
  </si>
  <si>
    <t>SEGURO - HORISTA (COLETADO CAIXA - ENCARGOS COMPLEMENTARES)</t>
  </si>
  <si>
    <t>0,09</t>
  </si>
  <si>
    <t>407,80</t>
  </si>
  <si>
    <t>97,61%</t>
  </si>
  <si>
    <t>00000574</t>
  </si>
  <si>
    <t>10,7232920</t>
  </si>
  <si>
    <t>37,39</t>
  </si>
  <si>
    <t>400,94</t>
  </si>
  <si>
    <t>97,68%</t>
  </si>
  <si>
    <t>099806</t>
  </si>
  <si>
    <t>23,85</t>
  </si>
  <si>
    <t>399,64</t>
  </si>
  <si>
    <t>97,75%</t>
  </si>
  <si>
    <t>07637</t>
  </si>
  <si>
    <t>36,5454255</t>
  </si>
  <si>
    <t>10,68</t>
  </si>
  <si>
    <t>390,31</t>
  </si>
  <si>
    <t>97,82%</t>
  </si>
  <si>
    <t>00020017</t>
  </si>
  <si>
    <t>GUARNICAO / ALIZAR / VISTA LISA EM MADEIRA MACICA, PARA PORTA, E = *1* CM, L = *5* CM, CEDRINHO / ANGELIM COMERCIAL / TAURI/ CURUPIXA / PEROBA / CUMARU OU EQUIVALENTE DA REGIAO</t>
  </si>
  <si>
    <t>35,1278150</t>
  </si>
  <si>
    <t>10,50</t>
  </si>
  <si>
    <t>368,84</t>
  </si>
  <si>
    <t>0,06%</t>
  </si>
  <si>
    <t>97,88%</t>
  </si>
  <si>
    <t>00006212</t>
  </si>
  <si>
    <t>21,0031181</t>
  </si>
  <si>
    <t>16,92</t>
  </si>
  <si>
    <t>355,37</t>
  </si>
  <si>
    <t>97,95%</t>
  </si>
  <si>
    <t>00034357</t>
  </si>
  <si>
    <t>65,1648943</t>
  </si>
  <si>
    <t>5,33</t>
  </si>
  <si>
    <t>347,33</t>
  </si>
  <si>
    <t>98,01%</t>
  </si>
  <si>
    <t>00037399</t>
  </si>
  <si>
    <t>41,14</t>
  </si>
  <si>
    <t>329,17</t>
  </si>
  <si>
    <t>98,07%</t>
  </si>
  <si>
    <t>MAT139320</t>
  </si>
  <si>
    <t>13,0019303</t>
  </si>
  <si>
    <t>24,16</t>
  </si>
  <si>
    <t>314,13</t>
  </si>
  <si>
    <t>98,12%</t>
  </si>
  <si>
    <t>05693</t>
  </si>
  <si>
    <t>4,2006236</t>
  </si>
  <si>
    <t>71,76</t>
  </si>
  <si>
    <t>301,44</t>
  </si>
  <si>
    <t>0,05%</t>
  </si>
  <si>
    <t>98,17%</t>
  </si>
  <si>
    <t>00001213</t>
  </si>
  <si>
    <t>CARPINTEIRO DE FORMAS PARA CONCRETO (HORISTA)</t>
  </si>
  <si>
    <t>8,5294280</t>
  </si>
  <si>
    <t>35,12</t>
  </si>
  <si>
    <t>299,55</t>
  </si>
  <si>
    <t>98,23%</t>
  </si>
  <si>
    <t>00002432</t>
  </si>
  <si>
    <t>DOBRADICA EM ACO/FERRO, 3 1/2" X 3", E= 1,9 A 2 MM, COM ANEL, CROMADO OU ZINCADO, TAMPA BOLA, COM PARAFUSOS</t>
  </si>
  <si>
    <t>33,01</t>
  </si>
  <si>
    <t>297,13</t>
  </si>
  <si>
    <t>98,28%</t>
  </si>
  <si>
    <t>00009869</t>
  </si>
  <si>
    <t>TUBO PVC, SOLDAVEL, DE 32 MM, AGUA FRIA (NBR-5648)</t>
  </si>
  <si>
    <t>26,2363950</t>
  </si>
  <si>
    <t>11,31</t>
  </si>
  <si>
    <t>296,73</t>
  </si>
  <si>
    <t>98,33%</t>
  </si>
  <si>
    <t>00004342</t>
  </si>
  <si>
    <t>880,1306635</t>
  </si>
  <si>
    <t>0,33</t>
  </si>
  <si>
    <t>290,44</t>
  </si>
  <si>
    <t>98,38%</t>
  </si>
  <si>
    <t>00043485</t>
  </si>
  <si>
    <t>EPI - FAMILIA ENCANADOR - HORISTA (ENCARGOS COMPLEMENTARES - COLETADO CAIXA)</t>
  </si>
  <si>
    <t>210,3402269</t>
  </si>
  <si>
    <t>1,36</t>
  </si>
  <si>
    <t>286,06</t>
  </si>
  <si>
    <t>98,43%</t>
  </si>
  <si>
    <t>14272</t>
  </si>
  <si>
    <t>25,0037120</t>
  </si>
  <si>
    <t>11,00</t>
  </si>
  <si>
    <t>275,04</t>
  </si>
  <si>
    <t>98,48%</t>
  </si>
  <si>
    <t>MAT001600</t>
  </si>
  <si>
    <t>6,0008909</t>
  </si>
  <si>
    <t>43,95</t>
  </si>
  <si>
    <t>263,74</t>
  </si>
  <si>
    <t>98,52%</t>
  </si>
  <si>
    <t>00010489</t>
  </si>
  <si>
    <t>VIDRACEIRO (HORISTA)</t>
  </si>
  <si>
    <t>8,2259041</t>
  </si>
  <si>
    <t>29,98</t>
  </si>
  <si>
    <t>246,61</t>
  </si>
  <si>
    <t>0,04%</t>
  </si>
  <si>
    <t>98,57%</t>
  </si>
  <si>
    <t>PESQUISA DE MERCADO 0441</t>
  </si>
  <si>
    <t>3,33</t>
  </si>
  <si>
    <t>246,46</t>
  </si>
  <si>
    <t>98,61%</t>
  </si>
  <si>
    <t>00004257</t>
  </si>
  <si>
    <t>OPERADOR DE MARTELETE OU MARTELETEIRO (HORISTA)</t>
  </si>
  <si>
    <t>6,0796448</t>
  </si>
  <si>
    <t>36,90</t>
  </si>
  <si>
    <t>224,34</t>
  </si>
  <si>
    <t>98,65%</t>
  </si>
  <si>
    <t>00039128</t>
  </si>
  <si>
    <t>3,02</t>
  </si>
  <si>
    <t>223,51</t>
  </si>
  <si>
    <t>98,69%</t>
  </si>
  <si>
    <t>00000242</t>
  </si>
  <si>
    <t>AJUDANTE ESPECIALIZADO (HORISTA)</t>
  </si>
  <si>
    <t>8,3389112</t>
  </si>
  <si>
    <t>26,28</t>
  </si>
  <si>
    <t>219,15</t>
  </si>
  <si>
    <t>98,73%</t>
  </si>
  <si>
    <t>018030</t>
  </si>
  <si>
    <t>16,35</t>
  </si>
  <si>
    <t>212,58</t>
  </si>
  <si>
    <t>98,77%</t>
  </si>
  <si>
    <t>00006138</t>
  </si>
  <si>
    <t>ANEL DE VEDACAO, PVC FLEXIVEL, 100 MM, PARA SAIDA DE BACIA / VASO SANITARIO</t>
  </si>
  <si>
    <t>18,94</t>
  </si>
  <si>
    <t>208,37</t>
  </si>
  <si>
    <t>98,80%</t>
  </si>
  <si>
    <t>14271</t>
  </si>
  <si>
    <t>35,0051968</t>
  </si>
  <si>
    <t>5,80</t>
  </si>
  <si>
    <t>203,03</t>
  </si>
  <si>
    <t>98,84%</t>
  </si>
  <si>
    <t>00004823</t>
  </si>
  <si>
    <t>MASSA PLASTICA PARA MARMORE/GRANITO</t>
  </si>
  <si>
    <t>4,2174261</t>
  </si>
  <si>
    <t>46,25</t>
  </si>
  <si>
    <t>195,06</t>
  </si>
  <si>
    <t>0,03%</t>
  </si>
  <si>
    <t>98,87%</t>
  </si>
  <si>
    <t>00002370</t>
  </si>
  <si>
    <t>17,0025242</t>
  </si>
  <si>
    <t>11,44</t>
  </si>
  <si>
    <t>194,51</t>
  </si>
  <si>
    <t>98,91%</t>
  </si>
  <si>
    <t>00002685</t>
  </si>
  <si>
    <t>9,04</t>
  </si>
  <si>
    <t>189,87</t>
  </si>
  <si>
    <t>98,94%</t>
  </si>
  <si>
    <t>14720</t>
  </si>
  <si>
    <t>63,14</t>
  </si>
  <si>
    <t>189,45</t>
  </si>
  <si>
    <t>98,97%</t>
  </si>
  <si>
    <t>00012147</t>
  </si>
  <si>
    <t>14,27</t>
  </si>
  <si>
    <t>185,54</t>
  </si>
  <si>
    <t>99,00%</t>
  </si>
  <si>
    <t>00037596</t>
  </si>
  <si>
    <t>57,5101379</t>
  </si>
  <si>
    <t>3,19</t>
  </si>
  <si>
    <t>183,46</t>
  </si>
  <si>
    <t>99,04%</t>
  </si>
  <si>
    <t>00003913</t>
  </si>
  <si>
    <t>86,65</t>
  </si>
  <si>
    <t>173,33</t>
  </si>
  <si>
    <t>99,07%</t>
  </si>
  <si>
    <t>151516</t>
  </si>
  <si>
    <t>40,23</t>
  </si>
  <si>
    <t>160,94</t>
  </si>
  <si>
    <t>99,10%</t>
  </si>
  <si>
    <t>00034623</t>
  </si>
  <si>
    <t>DISJUNTOR TERMOMAGNETICO PARA TRILHO DIN (IEC), BIPOLAR, 40 - 50 A</t>
  </si>
  <si>
    <t>49,88</t>
  </si>
  <si>
    <t>149,66</t>
  </si>
  <si>
    <t>99,12%</t>
  </si>
  <si>
    <t>MAT039605</t>
  </si>
  <si>
    <t>36,34</t>
  </si>
  <si>
    <t>145,38</t>
  </si>
  <si>
    <t>99,15%</t>
  </si>
  <si>
    <t>00043488</t>
  </si>
  <si>
    <t>EPI - FAMILIA OPERADOR ESCAVADEIRA - HORISTA (ENCARGOS COMPLEMENTARES - COLETADO CAIXA)</t>
  </si>
  <si>
    <t>133,3099782</t>
  </si>
  <si>
    <t>1,07</t>
  </si>
  <si>
    <t>142,64</t>
  </si>
  <si>
    <t>0,02%</t>
  </si>
  <si>
    <t>99,17%</t>
  </si>
  <si>
    <t>00037556</t>
  </si>
  <si>
    <t>35,02</t>
  </si>
  <si>
    <t>140,10</t>
  </si>
  <si>
    <t>99,20%</t>
  </si>
  <si>
    <t>05031</t>
  </si>
  <si>
    <t>6,8260134</t>
  </si>
  <si>
    <t>20,13</t>
  </si>
  <si>
    <t>137,41</t>
  </si>
  <si>
    <t>99,22%</t>
  </si>
  <si>
    <t>00007701</t>
  </si>
  <si>
    <t>1,0392543</t>
  </si>
  <si>
    <t>116,92</t>
  </si>
  <si>
    <t>121,51</t>
  </si>
  <si>
    <t>99,24%</t>
  </si>
  <si>
    <t>00037560</t>
  </si>
  <si>
    <t>59,61</t>
  </si>
  <si>
    <t>119,24</t>
  </si>
  <si>
    <t>99,26%</t>
  </si>
  <si>
    <t>00043486</t>
  </si>
  <si>
    <t>EPI - FAMILIA ENGENHEIRO CIVIL - HORISTA (ENCARGOS COMPLEMENTARES - COLETADO CAIXA)</t>
  </si>
  <si>
    <t>128,0190056</t>
  </si>
  <si>
    <t>0,93</t>
  </si>
  <si>
    <t>119,06</t>
  </si>
  <si>
    <t>99,28%</t>
  </si>
  <si>
    <t>00037401</t>
  </si>
  <si>
    <t>118,34</t>
  </si>
  <si>
    <t>99,30%</t>
  </si>
  <si>
    <t>00002705</t>
  </si>
  <si>
    <t>ENERGIA ELETRICA ATE 2000 KWH INDUSTRIAL, SEM DEMANDA</t>
  </si>
  <si>
    <t>77,4704304</t>
  </si>
  <si>
    <t>1,44</t>
  </si>
  <si>
    <t>111,56</t>
  </si>
  <si>
    <t>99,32%</t>
  </si>
  <si>
    <t>00037329</t>
  </si>
  <si>
    <t>REJUNTE EPOXI, QUALQUER COR</t>
  </si>
  <si>
    <t>0,9692439</t>
  </si>
  <si>
    <t>112,36</t>
  </si>
  <si>
    <t>108,90</t>
  </si>
  <si>
    <t>99,34%</t>
  </si>
  <si>
    <t>00004509</t>
  </si>
  <si>
    <t>20,7928709</t>
  </si>
  <si>
    <t>5,17</t>
  </si>
  <si>
    <t>107,50</t>
  </si>
  <si>
    <t>99,36%</t>
  </si>
  <si>
    <t>00010712</t>
  </si>
  <si>
    <t>GUINDAUTO HIDRAULICO, CAPACIDADE MAXIMA DE CARGA 3300 KG, MOMENTO MAXIMO DE CARGA 5,8 TM, ALCANCE MAXIMO HORIZONTAL 7,60 M, PARA MONTAGEM SOBRE CHASSI DE CAMINHAO PBT MINIMO 8000 KG (INCLUI MONTAGEM, NAO INCLUI CAMINHAO)</t>
  </si>
  <si>
    <t>0,0008665</t>
  </si>
  <si>
    <t>123.553,59</t>
  </si>
  <si>
    <t>107,06</t>
  </si>
  <si>
    <t>99,38%</t>
  </si>
  <si>
    <t>00011855</t>
  </si>
  <si>
    <t>26,51</t>
  </si>
  <si>
    <t>106,06</t>
  </si>
  <si>
    <t>99,40%</t>
  </si>
  <si>
    <t>037518</t>
  </si>
  <si>
    <t>20,0029696</t>
  </si>
  <si>
    <t>5,18</t>
  </si>
  <si>
    <t>103,62</t>
  </si>
  <si>
    <t>99,42%</t>
  </si>
  <si>
    <t>00011743</t>
  </si>
  <si>
    <t>16,57</t>
  </si>
  <si>
    <t>99,43</t>
  </si>
  <si>
    <t>99,43%</t>
  </si>
  <si>
    <t>00004721</t>
  </si>
  <si>
    <t>PEDRA BRITADA N. 1 (9,5 A 19 MM) POSTO PEDREIRA/FORNECEDOR, SEM FRETE</t>
  </si>
  <si>
    <t>0,7388286</t>
  </si>
  <si>
    <t>132,56</t>
  </si>
  <si>
    <t>97,94</t>
  </si>
  <si>
    <t>99,45%</t>
  </si>
  <si>
    <t>00007568</t>
  </si>
  <si>
    <t>82,3760895</t>
  </si>
  <si>
    <t>1,11</t>
  </si>
  <si>
    <t>91,44</t>
  </si>
  <si>
    <t>99,47%</t>
  </si>
  <si>
    <t>13873</t>
  </si>
  <si>
    <t>26,6439555</t>
  </si>
  <si>
    <t>3,39</t>
  </si>
  <si>
    <t>90,32</t>
  </si>
  <si>
    <t>99,48%</t>
  </si>
  <si>
    <t>07639</t>
  </si>
  <si>
    <t>53,2078992</t>
  </si>
  <si>
    <t>1,67</t>
  </si>
  <si>
    <t>88,86</t>
  </si>
  <si>
    <t>99,50%</t>
  </si>
  <si>
    <t>00007311</t>
  </si>
  <si>
    <t>1,4733687</t>
  </si>
  <si>
    <t>58,74</t>
  </si>
  <si>
    <t>86,55</t>
  </si>
  <si>
    <t>99,51%</t>
  </si>
  <si>
    <t>00034548</t>
  </si>
  <si>
    <t>11,1946620</t>
  </si>
  <si>
    <t>7,45</t>
  </si>
  <si>
    <t>83,40</t>
  </si>
  <si>
    <t>0,01%</t>
  </si>
  <si>
    <t>99,53%</t>
  </si>
  <si>
    <t>00043461</t>
  </si>
  <si>
    <t>FERRAMENTAS - FAMILIA ENCANADOR - HORISTA (ENCARGOS COMPLEMENTARES - COLETADO CAIXA)</t>
  </si>
  <si>
    <t>0,37</t>
  </si>
  <si>
    <t>77,83</t>
  </si>
  <si>
    <t>99,54%</t>
  </si>
  <si>
    <t>00040864</t>
  </si>
  <si>
    <t>SEGURO - MENSALISTA (COLETADO CAIXA - ENCARGOS COMPLEMENTARES)</t>
  </si>
  <si>
    <t>18,72</t>
  </si>
  <si>
    <t>74,89</t>
  </si>
  <si>
    <t>99,56%</t>
  </si>
  <si>
    <t>00043475</t>
  </si>
  <si>
    <t>FERRAMENTAS - FAMILIA ENCARREGADO GERAL - MENSALISTA (ENCARGOS COMPLEMENTARES - COLETADO CAIXA)</t>
  </si>
  <si>
    <t>99,57%</t>
  </si>
  <si>
    <t>00006117</t>
  </si>
  <si>
    <t>CARPINTEIRO AUXILIAR (HORISTA)</t>
  </si>
  <si>
    <t>2,8613434</t>
  </si>
  <si>
    <t>73,97</t>
  </si>
  <si>
    <t>99,58%</t>
  </si>
  <si>
    <t>14326</t>
  </si>
  <si>
    <t>3,0904588</t>
  </si>
  <si>
    <t>23,76</t>
  </si>
  <si>
    <t>73,43</t>
  </si>
  <si>
    <t>99,59%</t>
  </si>
  <si>
    <t>00039772</t>
  </si>
  <si>
    <t>73,08</t>
  </si>
  <si>
    <t>73,09</t>
  </si>
  <si>
    <t>99,61%</t>
  </si>
  <si>
    <t>00041967</t>
  </si>
  <si>
    <t>2,4549895</t>
  </si>
  <si>
    <t>29,36</t>
  </si>
  <si>
    <t>72,08</t>
  </si>
  <si>
    <t>99,62%</t>
  </si>
  <si>
    <t>00043059</t>
  </si>
  <si>
    <t>ACO CA-60, 4,2 MM, OU 5,0 MM, OU 6,0 MM, OU 7,0 MM, VERGALHAO</t>
  </si>
  <si>
    <t>7,1533956</t>
  </si>
  <si>
    <t>9,75</t>
  </si>
  <si>
    <t>69,75</t>
  </si>
  <si>
    <t>99,63%</t>
  </si>
  <si>
    <t>00000393</t>
  </si>
  <si>
    <t>19,0028211</t>
  </si>
  <si>
    <t>64,42</t>
  </si>
  <si>
    <t>99,64%</t>
  </si>
  <si>
    <t>00000123</t>
  </si>
  <si>
    <t>6,3509429</t>
  </si>
  <si>
    <t>10,05</t>
  </si>
  <si>
    <t>63,83</t>
  </si>
  <si>
    <t>99,65%</t>
  </si>
  <si>
    <t>040539</t>
  </si>
  <si>
    <t>10,26</t>
  </si>
  <si>
    <t>61,57</t>
  </si>
  <si>
    <t>99,67%</t>
  </si>
  <si>
    <t>00000367</t>
  </si>
  <si>
    <t>0,6154634</t>
  </si>
  <si>
    <t>98,17</t>
  </si>
  <si>
    <t>60,42</t>
  </si>
  <si>
    <t>99,68%</t>
  </si>
  <si>
    <t>00001578</t>
  </si>
  <si>
    <t>6,69</t>
  </si>
  <si>
    <t>60,22</t>
  </si>
  <si>
    <t>99,69%</t>
  </si>
  <si>
    <t>13848</t>
  </si>
  <si>
    <t>14,73</t>
  </si>
  <si>
    <t>58,93</t>
  </si>
  <si>
    <t>99,70%</t>
  </si>
  <si>
    <t>00007698</t>
  </si>
  <si>
    <t>1,0391543</t>
  </si>
  <si>
    <t>56,23</t>
  </si>
  <si>
    <t>58,43</t>
  </si>
  <si>
    <t>99,71%</t>
  </si>
  <si>
    <t>000785</t>
  </si>
  <si>
    <t>19,40</t>
  </si>
  <si>
    <t>58,21</t>
  </si>
  <si>
    <t>99,72%</t>
  </si>
  <si>
    <t>00011615</t>
  </si>
  <si>
    <t>11,4151947</t>
  </si>
  <si>
    <t>4,94</t>
  </si>
  <si>
    <t>56,39</t>
  </si>
  <si>
    <t>99,73%</t>
  </si>
  <si>
    <t>00043483</t>
  </si>
  <si>
    <t>EPI - FAMILIA CARPINTEIRO DE FORMAS - HORISTA (ENCARGOS COMPLEMENTARES - COLETADO CAIXA)</t>
  </si>
  <si>
    <t>31,7924535</t>
  </si>
  <si>
    <t>55,00</t>
  </si>
  <si>
    <t>99,74%</t>
  </si>
  <si>
    <t>00006016</t>
  </si>
  <si>
    <t>27,08</t>
  </si>
  <si>
    <t>54,17</t>
  </si>
  <si>
    <t>99,75%</t>
  </si>
  <si>
    <t>00034547</t>
  </si>
  <si>
    <t>11,7305915</t>
  </si>
  <si>
    <t>4,54</t>
  </si>
  <si>
    <t>53,26</t>
  </si>
  <si>
    <t>99,76%</t>
  </si>
  <si>
    <t>00036397</t>
  </si>
  <si>
    <t>BETONEIRA, CAPACIDADE NOMINAL 600 L, CAPACIDADE DE MISTURA 360L, MOTOR ELETRICO TRIFASICO 220/380V, POTENCIA 4CV, EXCLUSO CARREGADOR</t>
  </si>
  <si>
    <t>0,0019564</t>
  </si>
  <si>
    <t>26.845,76</t>
  </si>
  <si>
    <t>52,52</t>
  </si>
  <si>
    <t>00013954</t>
  </si>
  <si>
    <t>POLIDORA DE PISO (POLITRIZ) ELETRICA, MOTOR MONOFASICO DE 4 HP, PESO DE 100 KG, DIAMETRO DO TRABALHO DE 450 MM</t>
  </si>
  <si>
    <t>0,0056332</t>
  </si>
  <si>
    <t>9.290,75</t>
  </si>
  <si>
    <t>52,34</t>
  </si>
  <si>
    <t>99,77%</t>
  </si>
  <si>
    <t>00037395</t>
  </si>
  <si>
    <t>0,5477823</t>
  </si>
  <si>
    <t>92,23</t>
  </si>
  <si>
    <t>50,52</t>
  </si>
  <si>
    <t>99,78%</t>
  </si>
  <si>
    <t>00004222</t>
  </si>
  <si>
    <t>GASOLINA COMUM</t>
  </si>
  <si>
    <t>6,8457482</t>
  </si>
  <si>
    <t>50,25</t>
  </si>
  <si>
    <t>99,79%</t>
  </si>
  <si>
    <t>00007340</t>
  </si>
  <si>
    <t>IMUNIZANTE PARA MADEIRA, INCOLOR</t>
  </si>
  <si>
    <t>1,0554247</t>
  </si>
  <si>
    <t>45,83</t>
  </si>
  <si>
    <t>48,37</t>
  </si>
  <si>
    <t>99,80%</t>
  </si>
  <si>
    <t>042627</t>
  </si>
  <si>
    <t>6,71</t>
  </si>
  <si>
    <t>46,98</t>
  </si>
  <si>
    <t>99,81%</t>
  </si>
  <si>
    <t>037517</t>
  </si>
  <si>
    <t>46,63</t>
  </si>
  <si>
    <t>99,82%</t>
  </si>
  <si>
    <t>00040626</t>
  </si>
  <si>
    <t>44,59</t>
  </si>
  <si>
    <t>46,34</t>
  </si>
  <si>
    <t>05692</t>
  </si>
  <si>
    <t>1,0501559</t>
  </si>
  <si>
    <t>43,69</t>
  </si>
  <si>
    <t>45,88</t>
  </si>
  <si>
    <t>99,83%</t>
  </si>
  <si>
    <t>02339</t>
  </si>
  <si>
    <t>5,6558397</t>
  </si>
  <si>
    <t>8,09</t>
  </si>
  <si>
    <t>45,76</t>
  </si>
  <si>
    <t>99,84%</t>
  </si>
  <si>
    <t>00000378</t>
  </si>
  <si>
    <t>ARMADOR (HORISTA)</t>
  </si>
  <si>
    <t>1,3467106</t>
  </si>
  <si>
    <t>33,70</t>
  </si>
  <si>
    <t>45,38</t>
  </si>
  <si>
    <t>99,85%</t>
  </si>
  <si>
    <t>00006019</t>
  </si>
  <si>
    <t>42,75</t>
  </si>
  <si>
    <t>42,76</t>
  </si>
  <si>
    <t>99,86%</t>
  </si>
  <si>
    <t>00038112</t>
  </si>
  <si>
    <t>7,00</t>
  </si>
  <si>
    <t>42,01</t>
  </si>
  <si>
    <t>00038774</t>
  </si>
  <si>
    <t>13,66</t>
  </si>
  <si>
    <t>40,99</t>
  </si>
  <si>
    <t>99,87%</t>
  </si>
  <si>
    <t>00021127</t>
  </si>
  <si>
    <t>2,7834132</t>
  </si>
  <si>
    <t>12,81</t>
  </si>
  <si>
    <t>35,66</t>
  </si>
  <si>
    <t>99,88%</t>
  </si>
  <si>
    <t>00020083</t>
  </si>
  <si>
    <t>0,3525523</t>
  </si>
  <si>
    <t>99,27</t>
  </si>
  <si>
    <t>35,00</t>
  </si>
  <si>
    <t>00004093</t>
  </si>
  <si>
    <t>MOTORISTA DE CAMINHAO (HORISTA)</t>
  </si>
  <si>
    <t>0,6209050</t>
  </si>
  <si>
    <t>54,19</t>
  </si>
  <si>
    <t>33,65</t>
  </si>
  <si>
    <t>99,89%</t>
  </si>
  <si>
    <t>00001573</t>
  </si>
  <si>
    <t>16,0023757</t>
  </si>
  <si>
    <t>1,92</t>
  </si>
  <si>
    <t>30,72</t>
  </si>
  <si>
    <t>00001571</t>
  </si>
  <si>
    <t>30,59</t>
  </si>
  <si>
    <t>99,90%</t>
  </si>
  <si>
    <t>00044497</t>
  </si>
  <si>
    <t>MONTADOR DE ESTRUTURAS METALICAS HORISTA</t>
  </si>
  <si>
    <t>0,7677060</t>
  </si>
  <si>
    <t>39,71</t>
  </si>
  <si>
    <t>30,49</t>
  </si>
  <si>
    <t>00020247</t>
  </si>
  <si>
    <t>1,0606564</t>
  </si>
  <si>
    <t>25,64</t>
  </si>
  <si>
    <t>27,20</t>
  </si>
  <si>
    <t>0,00%</t>
  </si>
  <si>
    <t>99,91%</t>
  </si>
  <si>
    <t>05565</t>
  </si>
  <si>
    <t>0,5320790</t>
  </si>
  <si>
    <t>47,79</t>
  </si>
  <si>
    <t>25,43</t>
  </si>
  <si>
    <t>00044329</t>
  </si>
  <si>
    <t>1,4509654</t>
  </si>
  <si>
    <t>17,40</t>
  </si>
  <si>
    <t>25,25</t>
  </si>
  <si>
    <t>99,92%</t>
  </si>
  <si>
    <t>018036</t>
  </si>
  <si>
    <t>12,26</t>
  </si>
  <si>
    <t>24,52</t>
  </si>
  <si>
    <t>00000297</t>
  </si>
  <si>
    <t>3,01</t>
  </si>
  <si>
    <t>21,07</t>
  </si>
  <si>
    <t>99,93%</t>
  </si>
  <si>
    <t>00036531</t>
  </si>
  <si>
    <t>RETROESCAVADEIRA SOBRE RODAS COM CARREGADEIRA, TRACAO 4 X 4, POTENCIA LIQUIDA 88 HP, PESO OPERACIONAL MINIMO DE 6674 KG, CAPACIDADE DA CARREGADEIRA DE 1,00 M3 E DA RETROESCAVADEIRA MINIMA DE 0,26 M3, PROFUNDIDADE DE ESCAVACAO MAXIMA DE 4,37 M</t>
  </si>
  <si>
    <t>0,0000331</t>
  </si>
  <si>
    <t>621.632,42</t>
  </si>
  <si>
    <t>20,58</t>
  </si>
  <si>
    <t>00000122</t>
  </si>
  <si>
    <t>0,2104312</t>
  </si>
  <si>
    <t>87,61</t>
  </si>
  <si>
    <t>18,44</t>
  </si>
  <si>
    <t>00001358</t>
  </si>
  <si>
    <t>CHAPA/PAINEL DE MADEIRA COMPENSADA RESINADA (MADEIRITE RESINADO ROSA) PARA FORMA DE CONCRETO, DE 2200 X 1100 MM, E = 17 MM</t>
  </si>
  <si>
    <t>0,3029322</t>
  </si>
  <si>
    <t>60,70</t>
  </si>
  <si>
    <t>18,39</t>
  </si>
  <si>
    <t>99,94%</t>
  </si>
  <si>
    <t>00039132</t>
  </si>
  <si>
    <t>6,05</t>
  </si>
  <si>
    <t>18,15</t>
  </si>
  <si>
    <t>00003910</t>
  </si>
  <si>
    <t>18,12</t>
  </si>
  <si>
    <t>00034653</t>
  </si>
  <si>
    <t>DISJUNTOR TERMOMAGNETICO PARA TRILHO DIN (IEC), MONOPOLAR, 6 - 32 A</t>
  </si>
  <si>
    <t>8,83</t>
  </si>
  <si>
    <t>17,66</t>
  </si>
  <si>
    <t>99,95%</t>
  </si>
  <si>
    <t>00043459</t>
  </si>
  <si>
    <t>FERRAMENTAS - FAMILIA CARPINTEIRO DE FORMAS - HORISTA (ENCARGOS COMPLEMENTARES - COLETADO CAIXA)</t>
  </si>
  <si>
    <t>0,53</t>
  </si>
  <si>
    <t>16,85</t>
  </si>
  <si>
    <t>010461</t>
  </si>
  <si>
    <t>0,0489673</t>
  </si>
  <si>
    <t>302,87</t>
  </si>
  <si>
    <t>14,83</t>
  </si>
  <si>
    <t>00001575</t>
  </si>
  <si>
    <t>TERMINAL A COMPRESSAO EM COBRE ESTANHADO PARA CABO 16 MM2, 1 FURO E 1 COMPRESSAO, PARA PARAFUSO DE FIXACAO M6</t>
  </si>
  <si>
    <t>2,47</t>
  </si>
  <si>
    <t>14,82</t>
  </si>
  <si>
    <t>00014618</t>
  </si>
  <si>
    <t>SERRA CIRCULAR DE BANCADA COM MOTOR ELETRICO, POTENCIA DE *1600* W, PARA DISCO DE DIAMETRO DE 10" (250 MM)</t>
  </si>
  <si>
    <t>0,0081593</t>
  </si>
  <si>
    <t>1.731,82</t>
  </si>
  <si>
    <t>14,13</t>
  </si>
  <si>
    <t>99,96%</t>
  </si>
  <si>
    <t>00039027</t>
  </si>
  <si>
    <t>PREGO DE ACO POLIDO COM CABECA 19  X 36 (3 1/4  X  9)</t>
  </si>
  <si>
    <t>0,6000891</t>
  </si>
  <si>
    <t>23,13</t>
  </si>
  <si>
    <t>13,88</t>
  </si>
  <si>
    <t>00004234</t>
  </si>
  <si>
    <t>OPERADOR DE ESCAVADEIRA (HORISTA)</t>
  </si>
  <si>
    <t>0,3227590</t>
  </si>
  <si>
    <t>40,77</t>
  </si>
  <si>
    <t>13,16</t>
  </si>
  <si>
    <t>00003363</t>
  </si>
  <si>
    <t>GUINDAUTO HIDRAULICO, CAPACIDADE MAXIMA DE CARGA 6200 KG, MOMENTO MAXIMO DE CARGA 11,7 TM, ALCANCE MAXIMO HORIZONTAL 9,70 M, PARA MONTAGEM SOBRE CHASSI DE CAMINHAO PBT MINIMO 13000 KG (INCLUI MONTAGEM, NAO INCLUI CAMINHAO)</t>
  </si>
  <si>
    <t>0,0000744</t>
  </si>
  <si>
    <t>173.789,67</t>
  </si>
  <si>
    <t>12,93</t>
  </si>
  <si>
    <t>00010535</t>
  </si>
  <si>
    <t>BETONEIRA CAPACIDADE NOMINAL 400 L, CAPACIDADE DE MISTURA 280 L, MOTOR ELETRICO TRIFASICO 220/380 V POTENCIA 2 CV, SEM CARREGADOR</t>
  </si>
  <si>
    <t>0,0018171</t>
  </si>
  <si>
    <t>6.599,58</t>
  </si>
  <si>
    <t>11,99</t>
  </si>
  <si>
    <t>99,97%</t>
  </si>
  <si>
    <t>00007319</t>
  </si>
  <si>
    <t>TINTA ASFALTICA IMPERMEABILIZANTE DISPERSA EM AGUA, PARA MATERIAIS CIMENTICIOS</t>
  </si>
  <si>
    <t>0,5013744</t>
  </si>
  <si>
    <t>19,31</t>
  </si>
  <si>
    <t>9,68</t>
  </si>
  <si>
    <t>00037758</t>
  </si>
  <si>
    <t>CAMINHAO TRUCADO, PESO BRUTO TOTAL 23000 KG, CARGA UTIL MAXIMA 15285 KG, DISTANCIA ENTRE EIXOS 4,80 M, POTENCIA 326 CV (INCLUI CABINE E CHASSI, NAO INCLUI CARROCERIA)</t>
  </si>
  <si>
    <t>0,0000111</t>
  </si>
  <si>
    <t>869.678,32</t>
  </si>
  <si>
    <t>9,65</t>
  </si>
  <si>
    <t>00003146</t>
  </si>
  <si>
    <t>2,3169440</t>
  </si>
  <si>
    <t>3,99</t>
  </si>
  <si>
    <t>9,24</t>
  </si>
  <si>
    <t>040488</t>
  </si>
  <si>
    <t>0,9901470</t>
  </si>
  <si>
    <t>8,96</t>
  </si>
  <si>
    <t>8,87</t>
  </si>
  <si>
    <t>00036525</t>
  </si>
  <si>
    <t>COMPRESSOR DE AR REBOCAVEL, VAZAO 250 PCM, PRESSAO EFETIVA DE TRABALHO 102 PSI, MOTOR DIESEL, POTENCIA 81 CV</t>
  </si>
  <si>
    <t>0,0000537</t>
  </si>
  <si>
    <t>159.957,72</t>
  </si>
  <si>
    <t>8,59</t>
  </si>
  <si>
    <t>05568</t>
  </si>
  <si>
    <t>106,4157984</t>
  </si>
  <si>
    <t>0,08</t>
  </si>
  <si>
    <t>8,51</t>
  </si>
  <si>
    <t>99,98%</t>
  </si>
  <si>
    <t>07641</t>
  </si>
  <si>
    <t>00013458</t>
  </si>
  <si>
    <t>COMPACTADOR DE SOLOS DE PERCURSAO (SOQUETE) COM MOTOR A GASOLINA 4 TEMPOS DE 4 HP (4 CV)</t>
  </si>
  <si>
    <t>0,0004390</t>
  </si>
  <si>
    <t>19.189,84</t>
  </si>
  <si>
    <t>8,42</t>
  </si>
  <si>
    <t>00020111</t>
  </si>
  <si>
    <t>0,2400356</t>
  </si>
  <si>
    <t>33,90</t>
  </si>
  <si>
    <t>8,14</t>
  </si>
  <si>
    <t>00040703</t>
  </si>
  <si>
    <t>MARTELO DEMOLIDOR ELETRICO, COM POTENCIA DE 2.000 W, FREQUENCIA DE 1.000 IMPACTOS POR MINUTO, FORCA DE IMPACTO ENTRE 60 E 65 J, PESO DE 30 KG</t>
  </si>
  <si>
    <t>0,0005978</t>
  </si>
  <si>
    <t>13.082,98</t>
  </si>
  <si>
    <t>7,82</t>
  </si>
  <si>
    <t>00004350</t>
  </si>
  <si>
    <t>0,95</t>
  </si>
  <si>
    <t>7,60</t>
  </si>
  <si>
    <t>00020078</t>
  </si>
  <si>
    <t>0,2100312</t>
  </si>
  <si>
    <t>36,16</t>
  </si>
  <si>
    <t>7,59</t>
  </si>
  <si>
    <t>00011055</t>
  </si>
  <si>
    <t>PARAFUSO ROSCA SOBERBA ZINCADO CABECA CHATA FENDA SIMPLES 3,5 X 25 MM (1 ")</t>
  </si>
  <si>
    <t>59,4088198</t>
  </si>
  <si>
    <t>0,12</t>
  </si>
  <si>
    <t>7,13</t>
  </si>
  <si>
    <t>00013244</t>
  </si>
  <si>
    <t>0,1113672</t>
  </si>
  <si>
    <t>57,54</t>
  </si>
  <si>
    <t>6,41</t>
  </si>
  <si>
    <t>99,99%</t>
  </si>
  <si>
    <t>00011280</t>
  </si>
  <si>
    <t>CORTADEIRA DE PISO DE CONCRETO E ASFALTO, PARA DISCO PADRAO DE DIAMETRO 350 MM (14") OU 450 MM (18"), MOTOR A GASOLINA, POTENCIA 13 HP, SEM DISCO</t>
  </si>
  <si>
    <t>0,0003812</t>
  </si>
  <si>
    <t>15.900,67</t>
  </si>
  <si>
    <t>6,06</t>
  </si>
  <si>
    <t>00038383</t>
  </si>
  <si>
    <t>2,1427181</t>
  </si>
  <si>
    <t>2,82</t>
  </si>
  <si>
    <t>6,04</t>
  </si>
  <si>
    <t>00014529</t>
  </si>
  <si>
    <t>MARTELO PERFURADOR PNEUMATICO MANUAL, HASTE 25 X 75 MM, 21 KG</t>
  </si>
  <si>
    <t>0,0001906</t>
  </si>
  <si>
    <t>30.695,78</t>
  </si>
  <si>
    <t>5,85</t>
  </si>
  <si>
    <t>00006114</t>
  </si>
  <si>
    <t>AJUDANTE DE ARMADOR (HORISTA)</t>
  </si>
  <si>
    <t>0,2194840</t>
  </si>
  <si>
    <t>5,67</t>
  </si>
  <si>
    <t>00039017</t>
  </si>
  <si>
    <t>ESPACADOR / DISTANCIADOR CIRCULAR COM ENTRADA LATERAL, EM PLASTICO, PARA VERGALHAO *4,2 A 12,5* MM, COBRIMENTO 20 MM</t>
  </si>
  <si>
    <t>18,8261326</t>
  </si>
  <si>
    <t>0,26</t>
  </si>
  <si>
    <t>4,89</t>
  </si>
  <si>
    <t>00039026</t>
  </si>
  <si>
    <t>PREGO DE ACO POLIDO SEM CABECA 15 X 15 (1 1/4 X 13)</t>
  </si>
  <si>
    <t>0,1812269</t>
  </si>
  <si>
    <t>26,04</t>
  </si>
  <si>
    <t>4,72</t>
  </si>
  <si>
    <t>00043132</t>
  </si>
  <si>
    <t>ARAME RECOZIDO 16 BWG, D = 1,65 MM (0,016 KG/M) OU 18 BWG, D = 1,25 MM (0,01 KG/M)</t>
  </si>
  <si>
    <t>0,1671354</t>
  </si>
  <si>
    <t>26,65</t>
  </si>
  <si>
    <t>4,45</t>
  </si>
  <si>
    <t>00003148</t>
  </si>
  <si>
    <t>0,2832420</t>
  </si>
  <si>
    <t>14,74</t>
  </si>
  <si>
    <t>4,17</t>
  </si>
  <si>
    <t>00005318</t>
  </si>
  <si>
    <t>0,1470218</t>
  </si>
  <si>
    <t>28,14</t>
  </si>
  <si>
    <t>4,14</t>
  </si>
  <si>
    <t>00004517</t>
  </si>
  <si>
    <t>SARRAFO *2,5 X 7,5* CM EM PINUS, MISTA OU EQUIVALENTE DA REGIAO - BRUTA</t>
  </si>
  <si>
    <t>1,0343406</t>
  </si>
  <si>
    <t>3,56</t>
  </si>
  <si>
    <t>3,68</t>
  </si>
  <si>
    <t>00005065</t>
  </si>
  <si>
    <t>0,0732349</t>
  </si>
  <si>
    <t>44,07</t>
  </si>
  <si>
    <t>3,23</t>
  </si>
  <si>
    <t>100,00%</t>
  </si>
  <si>
    <t>00013896</t>
  </si>
  <si>
    <t>VIBRADOR DE IMERSAO, DIAMETRO DA PONTEIRA DE *45* MM, COM MOTOR ELETRICO TRIFASICO DE 2 HP (2 CV)</t>
  </si>
  <si>
    <t>0,0007442</t>
  </si>
  <si>
    <t>4.108,18</t>
  </si>
  <si>
    <t>3,06</t>
  </si>
  <si>
    <t>00037731</t>
  </si>
  <si>
    <t>CARROCERIA FIXA ABERTA DE MADEIRA PARA TRANSPORTE GERAL DE CARGA SECA DIMENSOES APROXIMADAS 2,5 X 7,00 X 0,50 M (INCLUI MONTAGEM, NAO INCLUI CAMINHAO)</t>
  </si>
  <si>
    <t>38.954,37</t>
  </si>
  <si>
    <t>2,90</t>
  </si>
  <si>
    <t>EVE000050</t>
  </si>
  <si>
    <t>87,0129179</t>
  </si>
  <si>
    <t>0,03</t>
  </si>
  <si>
    <t>2,61</t>
  </si>
  <si>
    <t>00001570</t>
  </si>
  <si>
    <t>TERMINAL A COMPRESSAO EM COBRE ESTANHADO PARA CABO 2,5 MM2, 1 FURO E 1 COMPRESSAO, PARA PARAFUSO DE FIXACAO M5</t>
  </si>
  <si>
    <t>1,24</t>
  </si>
  <si>
    <t>00005069</t>
  </si>
  <si>
    <t>0,0855487</t>
  </si>
  <si>
    <t>23,61</t>
  </si>
  <si>
    <t>2,02</t>
  </si>
  <si>
    <t>00013284</t>
  </si>
  <si>
    <t>2,4003564</t>
  </si>
  <si>
    <t>0,77</t>
  </si>
  <si>
    <t>1,85</t>
  </si>
  <si>
    <t>00005075</t>
  </si>
  <si>
    <t>PREGO DE ACO POLIDO COM CABECA 18 X 30 (2 3/4 X 10)</t>
  </si>
  <si>
    <t>0,0720107</t>
  </si>
  <si>
    <t>23,16</t>
  </si>
  <si>
    <t>00011950</t>
  </si>
  <si>
    <t>1,48</t>
  </si>
  <si>
    <t>00037736</t>
  </si>
  <si>
    <t>TANQUE DE ACO CARBONO NAO REVESTIDO, PARA TRANSPORTE DE AGUA COM CAPACIDADE DE 10 M3, COM BOMBA CENTRIFUGA POR TOMADA DE FORCA, VAZAO MAXIMA *75* M3/H (INCLUI MONTAGEM, NAO INCLUI CAMINHAO)</t>
  </si>
  <si>
    <t>0,0000136</t>
  </si>
  <si>
    <t>104.128,42</t>
  </si>
  <si>
    <t>1,42</t>
  </si>
  <si>
    <t>M0054</t>
  </si>
  <si>
    <t>17,4775947</t>
  </si>
  <si>
    <t>1,40</t>
  </si>
  <si>
    <t>00043464</t>
  </si>
  <si>
    <t>FERRAMENTAS - FAMILIA OPERADOR ESCAVADEIRA - HORISTA (ENCARGOS COMPLEMENTARES - COLETADO CAIXA)</t>
  </si>
  <si>
    <t>0,01</t>
  </si>
  <si>
    <t>1,33</t>
  </si>
  <si>
    <t>00043462</t>
  </si>
  <si>
    <t>FERRAMENTAS - FAMILIA ENGENHEIRO CIVIL - HORISTA (ENCARGOS COMPLEMENTARES - COLETADO CAIXA)</t>
  </si>
  <si>
    <t>1,28</t>
  </si>
  <si>
    <t>00007307</t>
  </si>
  <si>
    <t>0,0174026</t>
  </si>
  <si>
    <t>61,35</t>
  </si>
  <si>
    <t>00005066</t>
  </si>
  <si>
    <t>PREGO DE ACO POLIDO COM CABECA 12 X 12</t>
  </si>
  <si>
    <t>0,0330049</t>
  </si>
  <si>
    <t>30,52</t>
  </si>
  <si>
    <t>1,01</t>
  </si>
  <si>
    <t>000050</t>
  </si>
  <si>
    <t>0,4080606</t>
  </si>
  <si>
    <t>0,35</t>
  </si>
  <si>
    <t>00037545</t>
  </si>
  <si>
    <t>MISTURADOR DE ARGAMASSA, EIXO HORIZONTAL, CAPACIDADE DE MISTURA 600 KG, MOTOR ELETRICO TRIFASICO 220/380 V, POTENCIA 7,5 CV</t>
  </si>
  <si>
    <t>0,0000155</t>
  </si>
  <si>
    <t>20.813,25</t>
  </si>
  <si>
    <t>0,32</t>
  </si>
  <si>
    <t>00013887</t>
  </si>
  <si>
    <t>DISCO DE CORTE DIAMANTADO SEGMENTADO PARA CONCRETO/ASFALTO, DIAMETRO DE *350* MM, FURO DE 25,40 MM</t>
  </si>
  <si>
    <t>0,0003457</t>
  </si>
  <si>
    <t>692,40</t>
  </si>
  <si>
    <t>0,24</t>
  </si>
  <si>
    <t>000098</t>
  </si>
  <si>
    <t>0,0014402</t>
  </si>
  <si>
    <t>0,14</t>
  </si>
  <si>
    <t>00002692</t>
  </si>
  <si>
    <t>DESMOLDANTE PROTETOR PARA FORMAS DE MADEIRA, DE BASE OLEOSA EMULSIONADA EM AGUA</t>
  </si>
  <si>
    <t>0,0130996</t>
  </si>
  <si>
    <t>0,13</t>
  </si>
  <si>
    <t>001100</t>
  </si>
  <si>
    <t>0,0168025</t>
  </si>
  <si>
    <t>5,75</t>
  </si>
  <si>
    <t>0,10</t>
  </si>
  <si>
    <t>00043617</t>
  </si>
  <si>
    <t>ADITIVO PLASTIFICANTE E ESTABILIZADOR PARA ARGAMASSAS DE ASSENTAMENTO E REBOCO, LIQUIDO E ISENTO DE CLORETOS</t>
  </si>
  <si>
    <t>0,0058599</t>
  </si>
  <si>
    <t>11,13</t>
  </si>
  <si>
    <t>0,07</t>
  </si>
  <si>
    <t>Totais por Tipo</t>
  </si>
  <si>
    <t>R$ 24.148,11</t>
  </si>
  <si>
    <t>R$ 901,10</t>
  </si>
  <si>
    <t>R$ 192.705,19</t>
  </si>
  <si>
    <t>R$ 349.060,86</t>
  </si>
  <si>
    <t>Serviços</t>
  </si>
  <si>
    <t>R$ 0,00</t>
  </si>
  <si>
    <t>Taxas</t>
  </si>
  <si>
    <t>Administração</t>
  </si>
  <si>
    <t>Aluguel</t>
  </si>
  <si>
    <t>Verba</t>
  </si>
  <si>
    <t>Transporte</t>
  </si>
  <si>
    <t>R$ 4.119,84</t>
  </si>
  <si>
    <t>R$ 2,61</t>
  </si>
  <si>
    <t>PESQUISA DE MERCADO</t>
  </si>
  <si>
    <t>Os preços provenientes de pesquisa de mercado foram obtidos em sites e/ou propostas com empresas do setor, para a localidade onde será executada a obra, os quais encontram-se anexados a esta planilha.
O método de cálculo a ser utilizado para cada consulta de mercado é escolhido por meio do coeficiente de variação dos preços obtidos. Assim, será utilizada a MÉDIA quando o coeficiente de variação for menor ou igual a 25% e, será utilizada a MEDIANA, quando este coeficiente for superior a 25%. Conforme Art. 5º e seus parágrafos da IN nº 73, de 05 de Agosto de 2020 da Administração Pública Federal Direta, autarquica e fundacional.</t>
  </si>
  <si>
    <t>CONSULTA
MERCADO</t>
  </si>
  <si>
    <t>EMPRESAS</t>
  </si>
  <si>
    <t>PREÇOS</t>
  </si>
  <si>
    <t>DESVIO PADRÃO</t>
  </si>
  <si>
    <t>MÉDIA</t>
  </si>
  <si>
    <t>COEFICIENTE DE VARIAÇÃO</t>
  </si>
  <si>
    <t>MÉTODO
DE
CÁLCULO</t>
  </si>
  <si>
    <t>PREÇO
FINAL</t>
  </si>
  <si>
    <t>DATA DOS PREÇOS</t>
  </si>
  <si>
    <t>PESQUISA MERCADO 0439</t>
  </si>
  <si>
    <t>SUDELETRO</t>
  </si>
  <si>
    <t>DIMENSIONAL</t>
  </si>
  <si>
    <t>R&amp;M SOLUÇÕES</t>
  </si>
  <si>
    <t>PESQUISA MERCADO 0440</t>
  </si>
  <si>
    <t>PLENOBRAS</t>
  </si>
  <si>
    <t>LOJAELETRICA</t>
  </si>
  <si>
    <t>PESQUISA MERCADO 0441</t>
  </si>
  <si>
    <t>ELETRONOR</t>
  </si>
  <si>
    <t>ELÉTRICA MARMOTA</t>
  </si>
  <si>
    <t>PESQUISA MERCADO 0442</t>
  </si>
  <si>
    <t>ELETROASA</t>
  </si>
  <si>
    <t>VOLTZ</t>
  </si>
  <si>
    <t>INVOLT</t>
  </si>
  <si>
    <t>PESQUISA MERCADO 0443</t>
  </si>
  <si>
    <t>QUADRO DE DISTRIBUIÇÃO DE SOBREPOR (QDC2), EM CHAPA METÁLICA, PARA ATÉ 70 DISJUNTORES COM BARRAMENTO 150º</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</si>
</sst>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quot;R$&quot;\ #,##0.00;[Red]\-&quot;R$&quot;\ #,##0.00"/>
    <numFmt numFmtId="181" formatCode="mm/yy"/>
    <numFmt numFmtId="182" formatCode="_-&quot;R$&quot;\ * #,##0.00_-;\-&quot;R$&quot;\ * #,##0.00_-;_-&quot;R$&quot;\ * &quot;-&quot;??_-;_-@"/>
    <numFmt numFmtId="183" formatCode="#,##0.0000000"/>
    <numFmt numFmtId="184" formatCode="_-* #,##0.00_-;\-* #,##0.00_-;_-* &quot;-&quot;??_-;_-@"/>
    <numFmt numFmtId="185" formatCode="&quot;R$ &quot;#,##0.00"/>
    <numFmt numFmtId="186" formatCode="_-&quot;R$ &quot;* #,##0.00_-;&quot;-R$ &quot;* #,##0.00_-;_-&quot;R$ &quot;* \-??_-;_-@"/>
    <numFmt numFmtId="187" formatCode="&quot;R$&quot;\ #,##0.00"/>
  </numFmts>
  <fonts count="69">
    <font>
      <sz val="10"/>
      <color rgb="FF000000"/>
      <name val="Arial"/>
      <charset val="134"/>
      <scheme val="minor"/>
    </font>
    <font>
      <b/>
      <sz val="20"/>
      <color rgb="FF000000"/>
      <name val="Arial Narrow"/>
      <charset val="134"/>
    </font>
    <font>
      <sz val="10"/>
      <name val="Arial"/>
      <charset val="134"/>
      <scheme val="minor"/>
    </font>
    <font>
      <b/>
      <sz val="26"/>
      <color rgb="FF000000"/>
      <name val="Arial Narrow"/>
      <charset val="134"/>
    </font>
    <font>
      <sz val="10"/>
      <color theme="1"/>
      <name val="Arial"/>
      <charset val="134"/>
    </font>
    <font>
      <b/>
      <sz val="22"/>
      <color rgb="FF000000"/>
      <name val="Arial Narrow"/>
      <charset val="134"/>
    </font>
    <font>
      <b/>
      <sz val="12"/>
      <color rgb="FF000000"/>
      <name val="Arial Narrow"/>
      <charset val="134"/>
    </font>
    <font>
      <sz val="22"/>
      <color rgb="FF000000"/>
      <name val="Arial Narrow"/>
      <charset val="134"/>
    </font>
    <font>
      <sz val="12"/>
      <color rgb="FF000000"/>
      <name val="Arial Narrow"/>
      <charset val="134"/>
    </font>
    <font>
      <sz val="10"/>
      <color rgb="FF000000"/>
      <name val="Arial Narrow"/>
      <charset val="134"/>
    </font>
    <font>
      <b/>
      <sz val="14"/>
      <color rgb="FF000000"/>
      <name val="Arial Narrow"/>
      <charset val="134"/>
    </font>
    <font>
      <sz val="10"/>
      <color rgb="FF000000"/>
      <name val="Arial"/>
      <charset val="134"/>
    </font>
    <font>
      <sz val="11"/>
      <color rgb="FF000000"/>
      <name val="Arial Narrow"/>
      <charset val="134"/>
    </font>
    <font>
      <b/>
      <sz val="18"/>
      <color rgb="FF000000"/>
      <name val="Arial Narrow"/>
      <charset val="134"/>
    </font>
    <font>
      <b/>
      <sz val="22"/>
      <color rgb="FFFF0000"/>
      <name val="Arial Narrow"/>
      <charset val="134"/>
    </font>
    <font>
      <b/>
      <sz val="14"/>
      <color rgb="FFFF0000"/>
      <name val="Arial Narrow"/>
      <charset val="134"/>
    </font>
    <font>
      <sz val="14"/>
      <color rgb="FFFF0000"/>
      <name val="Arial Narrow"/>
      <charset val="134"/>
    </font>
    <font>
      <sz val="11"/>
      <color rgb="FFFF0000"/>
      <name val="Arial Narrow"/>
      <charset val="134"/>
    </font>
    <font>
      <b/>
      <sz val="16"/>
      <color theme="1"/>
      <name val="Arial Narrow"/>
      <charset val="134"/>
    </font>
    <font>
      <b/>
      <sz val="20"/>
      <color theme="1"/>
      <name val="Arial Narrow"/>
      <charset val="134"/>
    </font>
    <font>
      <b/>
      <sz val="22"/>
      <color theme="1"/>
      <name val="Arial Narrow"/>
      <charset val="134"/>
    </font>
    <font>
      <b/>
      <sz val="18"/>
      <color theme="1"/>
      <name val="Arial Narrow"/>
      <charset val="134"/>
    </font>
    <font>
      <b/>
      <sz val="14"/>
      <color theme="1"/>
      <name val="Arial Narrow"/>
      <charset val="134"/>
    </font>
    <font>
      <b/>
      <sz val="11"/>
      <color theme="1"/>
      <name val="Arial Narrow"/>
      <charset val="134"/>
    </font>
    <font>
      <sz val="10"/>
      <name val="Arial"/>
      <charset val="134"/>
    </font>
    <font>
      <sz val="14"/>
      <color rgb="FF000000"/>
      <name val="Arial Narrow"/>
      <charset val="134"/>
    </font>
    <font>
      <sz val="10"/>
      <color rgb="FFFF0000"/>
      <name val="Arial Narrow"/>
      <charset val="134"/>
    </font>
    <font>
      <b/>
      <sz val="12"/>
      <color theme="1"/>
      <name val="Arial Narrow"/>
      <charset val="134"/>
    </font>
    <font>
      <sz val="10"/>
      <color rgb="FF000000"/>
      <name val="Arial"/>
      <charset val="134"/>
    </font>
    <font>
      <b/>
      <sz val="10"/>
      <name val="Arial"/>
      <charset val="134"/>
    </font>
    <font>
      <sz val="11"/>
      <name val="Arial"/>
      <charset val="134"/>
    </font>
    <font>
      <b/>
      <sz val="11"/>
      <color theme="1"/>
      <name val="Times New Roman"/>
      <charset val="134"/>
    </font>
    <font>
      <sz val="14"/>
      <color theme="1"/>
      <name val="Arial Narrow"/>
      <charset val="134"/>
    </font>
    <font>
      <sz val="10"/>
      <color theme="1"/>
      <name val="Arial Narrow"/>
      <charset val="134"/>
    </font>
    <font>
      <sz val="11"/>
      <color theme="1"/>
      <name val="Times New Roman"/>
      <charset val="134"/>
    </font>
    <font>
      <b/>
      <sz val="11"/>
      <color rgb="FF000000"/>
      <name val="Arial"/>
      <charset val="134"/>
    </font>
    <font>
      <b/>
      <sz val="11"/>
      <color theme="1"/>
      <name val="Arial"/>
      <charset val="134"/>
    </font>
    <font>
      <b/>
      <sz val="10"/>
      <color rgb="FF000000"/>
      <name val="Arial"/>
      <charset val="134"/>
    </font>
    <font>
      <b/>
      <sz val="10"/>
      <color theme="1"/>
      <name val="Arial"/>
      <charset val="134"/>
    </font>
    <font>
      <b/>
      <sz val="10"/>
      <color rgb="FF000000"/>
      <name val="Arial"/>
      <charset val="134"/>
    </font>
    <font>
      <b/>
      <sz val="11"/>
      <name val="Arial"/>
      <charset val="134"/>
    </font>
    <font>
      <sz val="16"/>
      <color theme="1"/>
      <name val="Arial Narrow"/>
      <charset val="134"/>
    </font>
    <font>
      <sz val="12"/>
      <color theme="1"/>
      <name val="Arial Narrow"/>
      <charset val="134"/>
    </font>
    <font>
      <sz val="11"/>
      <color theme="1"/>
      <name val="Arial Narrow"/>
      <charset val="134"/>
    </font>
    <font>
      <sz val="11"/>
      <color theme="1"/>
      <name val="Arial"/>
      <charset val="134"/>
    </font>
    <font>
      <b/>
      <sz val="12"/>
      <color theme="0"/>
      <name val="Arial Narrow"/>
      <charset val="134"/>
    </font>
    <font>
      <b/>
      <sz val="16"/>
      <color rgb="FF000000"/>
      <name val="Arial"/>
      <charset val="134"/>
    </font>
    <font>
      <sz val="15"/>
      <color theme="1"/>
      <name val="Arial Narrow"/>
      <charset val="134"/>
    </font>
    <font>
      <b/>
      <sz val="15"/>
      <color theme="1"/>
      <name val="Arial Narrow"/>
      <charset val="134"/>
    </font>
    <font>
      <sz val="10"/>
      <color theme="1"/>
      <name val="Arial"/>
      <charset val="134"/>
      <scheme val="minor"/>
    </font>
    <font>
      <u/>
      <sz val="11"/>
      <color rgb="FF0000FF"/>
      <name val="Arial"/>
      <charset val="0"/>
      <scheme val="minor"/>
    </font>
    <font>
      <u/>
      <sz val="11"/>
      <color rgb="FF800080"/>
      <name val="Arial"/>
      <charset val="0"/>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theme="3"/>
      <name val="Arial"/>
      <charset val="134"/>
      <scheme val="minor"/>
    </font>
    <font>
      <sz val="11"/>
      <color rgb="FF3F3F76"/>
      <name val="Arial"/>
      <charset val="0"/>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0006"/>
      <name val="Arial"/>
      <charset val="0"/>
      <scheme val="minor"/>
    </font>
    <font>
      <sz val="11"/>
      <color rgb="FF9C6500"/>
      <name val="Arial"/>
      <charset val="0"/>
      <scheme val="minor"/>
    </font>
    <font>
      <sz val="11"/>
      <color theme="0"/>
      <name val="Arial"/>
      <charset val="0"/>
      <scheme val="minor"/>
    </font>
    <font>
      <sz val="11"/>
      <color theme="1"/>
      <name val="Arial"/>
      <charset val="0"/>
      <scheme val="minor"/>
    </font>
  </fonts>
  <fills count="50">
    <fill>
      <patternFill patternType="none"/>
    </fill>
    <fill>
      <patternFill patternType="gray125"/>
    </fill>
    <fill>
      <patternFill patternType="solid">
        <fgColor rgb="FFFFFFFF"/>
        <bgColor rgb="FFFFFFFF"/>
      </patternFill>
    </fill>
    <fill>
      <patternFill patternType="solid">
        <fgColor rgb="FFD6D6D6"/>
        <bgColor indexed="64"/>
      </patternFill>
    </fill>
    <fill>
      <patternFill patternType="solid">
        <fgColor rgb="FFEFEFEF"/>
        <bgColor indexed="64"/>
      </patternFill>
    </fill>
    <fill>
      <patternFill patternType="solid">
        <fgColor rgb="FFF7F3DF"/>
        <bgColor indexed="64"/>
      </patternFill>
    </fill>
    <fill>
      <patternFill patternType="solid">
        <fgColor rgb="FFFFFFFF"/>
        <bgColor indexed="64"/>
      </patternFill>
    </fill>
    <fill>
      <patternFill patternType="solid">
        <fgColor rgb="FFD8D8D8"/>
        <bgColor rgb="FFD8D8D8"/>
      </patternFill>
    </fill>
    <fill>
      <patternFill patternType="solid">
        <fgColor rgb="FFDFF0D8"/>
        <bgColor rgb="FFDFF0D8"/>
      </patternFill>
    </fill>
    <fill>
      <patternFill patternType="solid">
        <fgColor theme="0"/>
        <bgColor theme="0"/>
      </patternFill>
    </fill>
    <fill>
      <patternFill patternType="solid">
        <fgColor rgb="FFD8ECF6"/>
        <bgColor rgb="FFD8ECF6"/>
      </patternFill>
    </fill>
    <fill>
      <patternFill patternType="solid">
        <fgColor rgb="FFDFF0D8"/>
        <bgColor indexed="64"/>
      </patternFill>
    </fill>
    <fill>
      <patternFill patternType="solid">
        <fgColor rgb="FFD6D6D6"/>
        <bgColor rgb="FFD6D6D6"/>
      </patternFill>
    </fill>
    <fill>
      <patternFill patternType="solid">
        <fgColor rgb="FFEFEFEF"/>
        <bgColor rgb="FFEFEFEF"/>
      </patternFill>
    </fill>
    <fill>
      <patternFill patternType="solid">
        <fgColor rgb="FFD8ECF6"/>
        <bgColor indexed="64"/>
      </patternFill>
    </fill>
    <fill>
      <patternFill patternType="solid">
        <fgColor rgb="FFFFFF99"/>
        <bgColor rgb="FFFFFF99"/>
      </patternFill>
    </fill>
    <fill>
      <patternFill patternType="solid">
        <fgColor rgb="FF99CCFF"/>
        <bgColor rgb="FF99CCFF"/>
      </patternFill>
    </fill>
    <fill>
      <patternFill patternType="solid">
        <fgColor rgb="FF3F3F3F"/>
        <bgColor rgb="FF3F3F3F"/>
      </patternFill>
    </fill>
    <fill>
      <patternFill patternType="solid">
        <fgColor rgb="FFC0C0C0"/>
        <bgColor rgb="FFC0C0C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8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top/>
      <bottom/>
      <diagonal/>
    </border>
    <border>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top style="thin">
        <color rgb="FF000000"/>
      </top>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style="thin">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style="hair">
        <color rgb="FF000000"/>
      </right>
      <top/>
      <bottom/>
      <diagonal/>
    </border>
    <border>
      <left style="hair">
        <color rgb="FF000000"/>
      </left>
      <right style="hair">
        <color rgb="FF000000"/>
      </right>
      <top/>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thin">
        <color rgb="FF000000"/>
      </left>
      <right/>
      <top style="hair">
        <color rgb="FF000000"/>
      </top>
      <bottom style="hair">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hair">
        <color rgb="FF000000"/>
      </left>
      <right style="thin">
        <color rgb="FF000000"/>
      </right>
      <top style="thin">
        <color rgb="FF000000"/>
      </top>
      <bottom/>
      <diagonal/>
    </border>
    <border>
      <left/>
      <right style="thin">
        <color rgb="FF000000"/>
      </right>
      <top style="thin">
        <color rgb="FF000000"/>
      </top>
      <bottom style="hair">
        <color rgb="FF000000"/>
      </bottom>
      <diagonal/>
    </border>
    <border>
      <left style="hair">
        <color rgb="FF000000"/>
      </left>
      <right style="thin">
        <color rgb="FF000000"/>
      </right>
      <top style="hair">
        <color rgb="FF000000"/>
      </top>
      <bottom/>
      <diagonal/>
    </border>
    <border>
      <left style="hair">
        <color rgb="FF000000"/>
      </left>
      <right style="thin">
        <color rgb="FF000000"/>
      </right>
      <top/>
      <bottom/>
      <diagonal/>
    </border>
    <border>
      <left style="hair">
        <color rgb="FF000000"/>
      </left>
      <right style="thin">
        <color rgb="FF000000"/>
      </right>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style="thin">
        <color rgb="FFD8D8D8"/>
      </right>
      <top style="thin">
        <color rgb="FF000000"/>
      </top>
      <bottom style="thin">
        <color rgb="FFBFBFBF"/>
      </bottom>
      <diagonal/>
    </border>
    <border>
      <left/>
      <right style="thin">
        <color rgb="FF000000"/>
      </right>
      <top/>
      <bottom style="thin">
        <color rgb="FFBFBFBF"/>
      </bottom>
      <diagonal/>
    </border>
    <border>
      <left style="thin">
        <color rgb="FF000000"/>
      </left>
      <right style="thin">
        <color rgb="FFD8D8D8"/>
      </right>
      <top style="thin">
        <color rgb="FFBFBFBF"/>
      </top>
      <bottom style="thin">
        <color rgb="FFBFBFBF"/>
      </bottom>
      <diagonal/>
    </border>
    <border>
      <left style="thin">
        <color rgb="FF000000"/>
      </left>
      <right style="thin">
        <color rgb="FFD8D8D8"/>
      </right>
      <top style="thin">
        <color rgb="FFBFBFBF"/>
      </top>
      <bottom style="thin">
        <color rgb="FFD8D8D8"/>
      </bottom>
      <diagonal/>
    </border>
    <border>
      <left style="thin">
        <color rgb="FF000000"/>
      </left>
      <right style="thin">
        <color rgb="FFC0C0C0"/>
      </right>
      <top/>
      <bottom style="thin">
        <color rgb="FFBFBFBF"/>
      </bottom>
      <diagonal/>
    </border>
    <border>
      <left style="thin">
        <color rgb="FF000000"/>
      </left>
      <right style="thin">
        <color rgb="FFC0C0C0"/>
      </right>
      <top style="thin">
        <color rgb="FFBFBFBF"/>
      </top>
      <bottom style="thin">
        <color rgb="FFBFBFBF"/>
      </bottom>
      <diagonal/>
    </border>
    <border>
      <left style="thin">
        <color rgb="FF000000"/>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000000"/>
      </left>
      <right/>
      <top style="thick">
        <color rgb="FF000000"/>
      </top>
      <bottom/>
      <diagonal/>
    </border>
    <border>
      <left/>
      <right/>
      <top style="thick">
        <color rgb="FF000000"/>
      </top>
      <bottom/>
      <diagonal/>
    </border>
    <border>
      <left style="thin">
        <color rgb="FFCCCCCC"/>
      </left>
      <right style="thin">
        <color rgb="FF000000"/>
      </right>
      <top style="thin">
        <color rgb="FFCCCCCC"/>
      </top>
      <bottom style="thin">
        <color rgb="FFCCCCCC"/>
      </bottom>
      <diagonal/>
    </border>
    <border>
      <left/>
      <right style="thin">
        <color rgb="FF000000"/>
      </right>
      <top style="thick">
        <color rgb="FF000000"/>
      </top>
      <bottom/>
      <diagonal/>
    </border>
    <border>
      <left style="thin">
        <color rgb="FF000000"/>
      </left>
      <right style="thin">
        <color rgb="FF000000"/>
      </right>
      <top/>
      <bottom/>
      <diagonal/>
    </border>
    <border>
      <left style="thin">
        <color rgb="FF000000"/>
      </left>
      <right style="thin">
        <color rgb="FF000000"/>
      </right>
      <top/>
      <bottom style="double">
        <color rgb="FF000000"/>
      </bottom>
      <diagonal/>
    </border>
    <border>
      <left style="thin">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style="hair">
        <color rgb="FF000000"/>
      </right>
      <top style="double">
        <color rgb="FF000000"/>
      </top>
      <bottom style="hair">
        <color rgb="FF000000"/>
      </bottom>
      <diagonal/>
    </border>
    <border>
      <left style="hair">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style="hair">
        <color rgb="FF000000"/>
      </top>
      <bottom/>
      <diagonal/>
    </border>
    <border>
      <left/>
      <right/>
      <top style="hair">
        <color rgb="FF000000"/>
      </top>
      <bottom/>
      <diagonal/>
    </border>
    <border>
      <left/>
      <right style="hair">
        <color rgb="FF000000"/>
      </right>
      <top style="hair">
        <color rgb="FF000000"/>
      </top>
      <bottom/>
      <diagonal/>
    </border>
    <border>
      <left/>
      <right/>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thin">
        <color rgb="FF000000"/>
      </right>
      <top style="double">
        <color rgb="FF000000"/>
      </top>
      <bottom style="hair">
        <color rgb="FF000000"/>
      </bottom>
      <diagonal/>
    </border>
    <border>
      <left style="hair">
        <color rgb="FF000000"/>
      </left>
      <right style="thin">
        <color rgb="FF000000"/>
      </right>
      <top style="hair">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right style="thin">
        <color rgb="FF000000"/>
      </right>
      <top style="dotted">
        <color rgb="FF000000"/>
      </top>
      <bottom style="thin">
        <color rgb="FF000000"/>
      </bottom>
      <diagonal/>
    </border>
    <border>
      <left style="thin">
        <color rgb="FF000000"/>
      </left>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49" fillId="0" borderId="0" applyFont="0" applyFill="0" applyBorder="0" applyAlignment="0" applyProtection="0">
      <alignment vertical="center"/>
    </xf>
    <xf numFmtId="177" fontId="49" fillId="0" borderId="0" applyFont="0" applyFill="0" applyBorder="0" applyAlignment="0" applyProtection="0">
      <alignment vertical="center"/>
    </xf>
    <xf numFmtId="9" fontId="49" fillId="0" borderId="0" applyFont="0" applyFill="0" applyBorder="0" applyAlignment="0" applyProtection="0">
      <alignment vertical="center"/>
    </xf>
    <xf numFmtId="178" fontId="49" fillId="0" borderId="0" applyFont="0" applyFill="0" applyBorder="0" applyAlignment="0" applyProtection="0">
      <alignment vertical="center"/>
    </xf>
    <xf numFmtId="179" fontId="49" fillId="0" borderId="0" applyFon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9" fillId="19" borderId="79" applyNumberFormat="0" applyFont="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80" applyNumberFormat="0" applyFill="0" applyAlignment="0" applyProtection="0">
      <alignment vertical="center"/>
    </xf>
    <xf numFmtId="0" fontId="56" fillId="0" borderId="80" applyNumberFormat="0" applyFill="0" applyAlignment="0" applyProtection="0">
      <alignment vertical="center"/>
    </xf>
    <xf numFmtId="0" fontId="57" fillId="0" borderId="81" applyNumberFormat="0" applyFill="0" applyAlignment="0" applyProtection="0">
      <alignment vertical="center"/>
    </xf>
    <xf numFmtId="0" fontId="57" fillId="0" borderId="0" applyNumberFormat="0" applyFill="0" applyBorder="0" applyAlignment="0" applyProtection="0">
      <alignment vertical="center"/>
    </xf>
    <xf numFmtId="0" fontId="58" fillId="20" borderId="82" applyNumberFormat="0" applyAlignment="0" applyProtection="0">
      <alignment vertical="center"/>
    </xf>
    <xf numFmtId="0" fontId="59" fillId="21" borderId="83" applyNumberFormat="0" applyAlignment="0" applyProtection="0">
      <alignment vertical="center"/>
    </xf>
    <xf numFmtId="0" fontId="60" fillId="21" borderId="82" applyNumberFormat="0" applyAlignment="0" applyProtection="0">
      <alignment vertical="center"/>
    </xf>
    <xf numFmtId="0" fontId="61" fillId="22" borderId="84" applyNumberFormat="0" applyAlignment="0" applyProtection="0">
      <alignment vertical="center"/>
    </xf>
    <xf numFmtId="0" fontId="62" fillId="0" borderId="85" applyNumberFormat="0" applyFill="0" applyAlignment="0" applyProtection="0">
      <alignment vertical="center"/>
    </xf>
    <xf numFmtId="0" fontId="63" fillId="0" borderId="86" applyNumberFormat="0" applyFill="0" applyAlignment="0" applyProtection="0">
      <alignment vertical="center"/>
    </xf>
    <xf numFmtId="0" fontId="64" fillId="23" borderId="0" applyNumberFormat="0" applyBorder="0" applyAlignment="0" applyProtection="0">
      <alignment vertical="center"/>
    </xf>
    <xf numFmtId="0" fontId="65" fillId="24" borderId="0" applyNumberFormat="0" applyBorder="0" applyAlignment="0" applyProtection="0">
      <alignment vertical="center"/>
    </xf>
    <xf numFmtId="0" fontId="66" fillId="25" borderId="0" applyNumberFormat="0" applyBorder="0" applyAlignment="0" applyProtection="0">
      <alignment vertical="center"/>
    </xf>
    <xf numFmtId="0" fontId="67" fillId="26" borderId="0" applyNumberFormat="0" applyBorder="0" applyAlignment="0" applyProtection="0">
      <alignment vertical="center"/>
    </xf>
    <xf numFmtId="0" fontId="68" fillId="27" borderId="0" applyNumberFormat="0" applyBorder="0" applyAlignment="0" applyProtection="0">
      <alignment vertical="center"/>
    </xf>
    <xf numFmtId="0" fontId="68" fillId="28" borderId="0" applyNumberFormat="0" applyBorder="0" applyAlignment="0" applyProtection="0">
      <alignment vertical="center"/>
    </xf>
    <xf numFmtId="0" fontId="67" fillId="29" borderId="0" applyNumberFormat="0" applyBorder="0" applyAlignment="0" applyProtection="0">
      <alignment vertical="center"/>
    </xf>
    <xf numFmtId="0" fontId="67" fillId="30" borderId="0" applyNumberFormat="0" applyBorder="0" applyAlignment="0" applyProtection="0">
      <alignment vertical="center"/>
    </xf>
    <xf numFmtId="0" fontId="68" fillId="31" borderId="0" applyNumberFormat="0" applyBorder="0" applyAlignment="0" applyProtection="0">
      <alignment vertical="center"/>
    </xf>
    <xf numFmtId="0" fontId="68" fillId="32" borderId="0" applyNumberFormat="0" applyBorder="0" applyAlignment="0" applyProtection="0">
      <alignment vertical="center"/>
    </xf>
    <xf numFmtId="0" fontId="67" fillId="33" borderId="0" applyNumberFormat="0" applyBorder="0" applyAlignment="0" applyProtection="0">
      <alignment vertical="center"/>
    </xf>
    <xf numFmtId="0" fontId="67" fillId="34" borderId="0" applyNumberFormat="0" applyBorder="0" applyAlignment="0" applyProtection="0">
      <alignment vertical="center"/>
    </xf>
    <xf numFmtId="0" fontId="68" fillId="35" borderId="0" applyNumberFormat="0" applyBorder="0" applyAlignment="0" applyProtection="0">
      <alignment vertical="center"/>
    </xf>
    <xf numFmtId="0" fontId="68" fillId="36" borderId="0" applyNumberFormat="0" applyBorder="0" applyAlignment="0" applyProtection="0">
      <alignment vertical="center"/>
    </xf>
    <xf numFmtId="0" fontId="67" fillId="37" borderId="0" applyNumberFormat="0" applyBorder="0" applyAlignment="0" applyProtection="0">
      <alignment vertical="center"/>
    </xf>
    <xf numFmtId="0" fontId="67" fillId="38" borderId="0" applyNumberFormat="0" applyBorder="0" applyAlignment="0" applyProtection="0">
      <alignment vertical="center"/>
    </xf>
    <xf numFmtId="0" fontId="68" fillId="39" borderId="0" applyNumberFormat="0" applyBorder="0" applyAlignment="0" applyProtection="0">
      <alignment vertical="center"/>
    </xf>
    <xf numFmtId="0" fontId="68" fillId="40" borderId="0" applyNumberFormat="0" applyBorder="0" applyAlignment="0" applyProtection="0">
      <alignment vertical="center"/>
    </xf>
    <xf numFmtId="0" fontId="67" fillId="41" borderId="0" applyNumberFormat="0" applyBorder="0" applyAlignment="0" applyProtection="0">
      <alignment vertical="center"/>
    </xf>
    <xf numFmtId="0" fontId="67" fillId="42" borderId="0" applyNumberFormat="0" applyBorder="0" applyAlignment="0" applyProtection="0">
      <alignment vertical="center"/>
    </xf>
    <xf numFmtId="0" fontId="68" fillId="43" borderId="0" applyNumberFormat="0" applyBorder="0" applyAlignment="0" applyProtection="0">
      <alignment vertical="center"/>
    </xf>
    <xf numFmtId="0" fontId="68" fillId="44" borderId="0" applyNumberFormat="0" applyBorder="0" applyAlignment="0" applyProtection="0">
      <alignment vertical="center"/>
    </xf>
    <xf numFmtId="0" fontId="67" fillId="45" borderId="0" applyNumberFormat="0" applyBorder="0" applyAlignment="0" applyProtection="0">
      <alignment vertical="center"/>
    </xf>
    <xf numFmtId="0" fontId="67" fillId="46" borderId="0" applyNumberFormat="0" applyBorder="0" applyAlignment="0" applyProtection="0">
      <alignment vertical="center"/>
    </xf>
    <xf numFmtId="0" fontId="68" fillId="47" borderId="0" applyNumberFormat="0" applyBorder="0" applyAlignment="0" applyProtection="0">
      <alignment vertical="center"/>
    </xf>
    <xf numFmtId="0" fontId="68" fillId="48" borderId="0" applyNumberFormat="0" applyBorder="0" applyAlignment="0" applyProtection="0">
      <alignment vertical="center"/>
    </xf>
    <xf numFmtId="0" fontId="67" fillId="49" borderId="0" applyNumberFormat="0" applyBorder="0" applyAlignment="0" applyProtection="0">
      <alignment vertical="center"/>
    </xf>
  </cellStyleXfs>
  <cellXfs count="378">
    <xf numFmtId="0" fontId="0" fillId="0" borderId="0" xfId="0" applyFont="1" applyAlignment="1"/>
    <xf numFmtId="0" fontId="1" fillId="0" borderId="1" xfId="0" applyFont="1" applyBorder="1" applyAlignment="1">
      <alignment horizontal="center" vertical="center"/>
    </xf>
    <xf numFmtId="0" fontId="2" fillId="0" borderId="2" xfId="0" applyFont="1" applyBorder="1"/>
    <xf numFmtId="0" fontId="3" fillId="0" borderId="3" xfId="0" applyFont="1" applyBorder="1" applyAlignment="1">
      <alignment horizontal="center" vertical="center"/>
    </xf>
    <xf numFmtId="0" fontId="2" fillId="0" borderId="4" xfId="0" applyFont="1" applyBorder="1"/>
    <xf numFmtId="0" fontId="2" fillId="0" borderId="5" xfId="0" applyFont="1" applyBorder="1"/>
    <xf numFmtId="0" fontId="2" fillId="0" borderId="6" xfId="0" applyFont="1" applyBorder="1"/>
    <xf numFmtId="0" fontId="4" fillId="0" borderId="1" xfId="0" applyFont="1" applyBorder="1"/>
    <xf numFmtId="0" fontId="4" fillId="0" borderId="2" xfId="0" applyFont="1" applyBorder="1"/>
    <xf numFmtId="0" fontId="5" fillId="0" borderId="3" xfId="0" applyFont="1" applyBorder="1" applyAlignment="1">
      <alignment horizontal="center" vertical="center"/>
    </xf>
    <xf numFmtId="0" fontId="2" fillId="0" borderId="7" xfId="0" applyFont="1" applyBorder="1"/>
    <xf numFmtId="0" fontId="5" fillId="0" borderId="7" xfId="0" applyFont="1" applyBorder="1" applyAlignment="1">
      <alignment horizontal="center" vertical="center"/>
    </xf>
    <xf numFmtId="0" fontId="6" fillId="2" borderId="0" xfId="0" applyFont="1" applyFill="1" applyBorder="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8" fillId="2" borderId="1" xfId="0" applyFont="1" applyFill="1" applyBorder="1" applyAlignment="1">
      <alignment horizontal="left" vertical="center" wrapText="1"/>
    </xf>
    <xf numFmtId="0" fontId="9" fillId="0" borderId="7" xfId="0" applyFont="1" applyBorder="1" applyAlignment="1">
      <alignment vertical="center"/>
    </xf>
    <xf numFmtId="0" fontId="8" fillId="2" borderId="0" xfId="0" applyFont="1" applyFill="1" applyBorder="1" applyAlignment="1">
      <alignment vertical="center"/>
    </xf>
    <xf numFmtId="0" fontId="8" fillId="2" borderId="0" xfId="0" applyFont="1" applyFill="1" applyBorder="1" applyAlignment="1">
      <alignment horizontal="center" vertical="center"/>
    </xf>
    <xf numFmtId="0" fontId="8" fillId="0" borderId="0" xfId="0" applyFont="1" applyAlignment="1">
      <alignment vertical="center"/>
    </xf>
    <xf numFmtId="0" fontId="9" fillId="0" borderId="0" xfId="0" applyFont="1" applyAlignment="1">
      <alignment vertical="center"/>
    </xf>
    <xf numFmtId="0" fontId="10" fillId="2" borderId="3" xfId="0" applyFont="1" applyFill="1" applyBorder="1" applyAlignment="1">
      <alignment horizontal="center" vertical="center" wrapText="1"/>
    </xf>
    <xf numFmtId="0" fontId="2" fillId="0" borderId="8" xfId="0" applyFont="1" applyBorder="1"/>
    <xf numFmtId="0" fontId="10" fillId="0" borderId="9" xfId="0" applyFont="1" applyBorder="1" applyAlignment="1">
      <alignment horizontal="center" vertical="center" wrapText="1"/>
    </xf>
    <xf numFmtId="0" fontId="10" fillId="0" borderId="10" xfId="0" applyFont="1" applyBorder="1" applyAlignment="1">
      <alignment horizontal="center" vertical="center"/>
    </xf>
    <xf numFmtId="0" fontId="11" fillId="2" borderId="11" xfId="0" applyFont="1" applyFill="1" applyBorder="1" applyAlignment="1">
      <alignment horizontal="center" vertical="center" wrapText="1"/>
    </xf>
    <xf numFmtId="0" fontId="2" fillId="0" borderId="12" xfId="0" applyFont="1" applyBorder="1"/>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8" fillId="0" borderId="16" xfId="0" applyFont="1" applyBorder="1" applyAlignment="1">
      <alignment vertical="center" wrapText="1"/>
    </xf>
    <xf numFmtId="0" fontId="2" fillId="0" borderId="17" xfId="0" applyFont="1" applyBorder="1"/>
    <xf numFmtId="0" fontId="2" fillId="0" borderId="18" xfId="0" applyFont="1" applyBorder="1"/>
    <xf numFmtId="180" fontId="12" fillId="0" borderId="14" xfId="0" applyNumberFormat="1" applyFont="1" applyBorder="1" applyAlignment="1">
      <alignment horizontal="right" vertical="center" wrapText="1"/>
    </xf>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12" fillId="0" borderId="16" xfId="0" applyFont="1" applyBorder="1" applyAlignment="1">
      <alignment vertical="center" wrapText="1"/>
    </xf>
    <xf numFmtId="0" fontId="11" fillId="2" borderId="23" xfId="0" applyFont="1" applyFill="1" applyBorder="1" applyAlignment="1">
      <alignment horizontal="center" vertical="center" wrapText="1"/>
    </xf>
    <xf numFmtId="0" fontId="12" fillId="0" borderId="15" xfId="0" applyFont="1" applyBorder="1" applyAlignment="1">
      <alignment vertical="center" wrapText="1"/>
    </xf>
    <xf numFmtId="49" fontId="8" fillId="2" borderId="5" xfId="0" applyNumberFormat="1" applyFont="1" applyFill="1" applyBorder="1" applyAlignment="1">
      <alignment horizontal="center" vertical="center"/>
    </xf>
    <xf numFmtId="0" fontId="9" fillId="0" borderId="5" xfId="0" applyFont="1" applyBorder="1" applyAlignment="1">
      <alignment vertical="center"/>
    </xf>
    <xf numFmtId="49" fontId="8" fillId="0" borderId="6" xfId="0" applyNumberFormat="1" applyFont="1" applyBorder="1" applyAlignment="1">
      <alignment horizontal="center" vertical="center" wrapText="1"/>
    </xf>
    <xf numFmtId="0" fontId="2" fillId="0" borderId="24" xfId="0" applyFont="1" applyBorder="1"/>
    <xf numFmtId="4" fontId="13" fillId="0" borderId="1" xfId="0" applyNumberFormat="1" applyFont="1" applyBorder="1" applyAlignment="1">
      <alignment horizontal="center" vertical="center"/>
    </xf>
    <xf numFmtId="4" fontId="14" fillId="0" borderId="0" xfId="0" applyNumberFormat="1" applyFont="1" applyAlignment="1">
      <alignment horizontal="center" vertical="center"/>
    </xf>
    <xf numFmtId="0" fontId="14" fillId="2" borderId="0" xfId="0" applyFont="1" applyFill="1" applyBorder="1" applyAlignment="1">
      <alignment horizontal="center" vertical="center"/>
    </xf>
    <xf numFmtId="0" fontId="2" fillId="0" borderId="25" xfId="0" applyFont="1" applyBorder="1"/>
    <xf numFmtId="0" fontId="15" fillId="0" borderId="0" xfId="0" applyFont="1" applyAlignment="1">
      <alignment horizontal="center" vertical="center"/>
    </xf>
    <xf numFmtId="0" fontId="16" fillId="2" borderId="0" xfId="0" applyFont="1" applyFill="1" applyBorder="1" applyAlignment="1">
      <alignment horizontal="center" vertical="center"/>
    </xf>
    <xf numFmtId="0" fontId="2" fillId="0" borderId="26" xfId="0" applyFont="1" applyBorder="1"/>
    <xf numFmtId="0" fontId="16" fillId="0" borderId="0" xfId="0" applyFont="1" applyAlignment="1">
      <alignment horizontal="center" vertical="center"/>
    </xf>
    <xf numFmtId="0" fontId="4" fillId="0" borderId="24" xfId="0" applyFont="1" applyBorder="1"/>
    <xf numFmtId="0" fontId="2" fillId="0" borderId="27" xfId="0" applyFont="1" applyBorder="1"/>
    <xf numFmtId="0" fontId="5" fillId="0" borderId="27" xfId="0" applyFont="1" applyBorder="1" applyAlignment="1">
      <alignment horizontal="center" vertical="center"/>
    </xf>
    <xf numFmtId="0" fontId="16" fillId="2" borderId="28" xfId="0" applyFont="1" applyFill="1" applyBorder="1" applyAlignment="1">
      <alignment horizontal="center" vertical="center"/>
    </xf>
    <xf numFmtId="0" fontId="9" fillId="0" borderId="27" xfId="0" applyFont="1" applyBorder="1" applyAlignment="1">
      <alignment vertical="center"/>
    </xf>
    <xf numFmtId="0" fontId="6" fillId="0" borderId="9" xfId="0" applyFont="1" applyBorder="1" applyAlignment="1">
      <alignment horizontal="center" vertical="center" wrapText="1"/>
    </xf>
    <xf numFmtId="0" fontId="10" fillId="0" borderId="29" xfId="0" applyFont="1" applyBorder="1" applyAlignment="1">
      <alignment horizontal="center" vertical="center" wrapText="1"/>
    </xf>
    <xf numFmtId="0" fontId="15" fillId="2" borderId="0" xfId="0" applyFont="1" applyFill="1" applyBorder="1" applyAlignment="1">
      <alignment horizontal="center" vertical="center"/>
    </xf>
    <xf numFmtId="0" fontId="2" fillId="0" borderId="30" xfId="0" applyFont="1" applyBorder="1"/>
    <xf numFmtId="180" fontId="12" fillId="0" borderId="15" xfId="0" applyNumberFormat="1" applyFont="1" applyBorder="1" applyAlignment="1">
      <alignment horizontal="center" vertical="center" wrapText="1"/>
    </xf>
    <xf numFmtId="9" fontId="12" fillId="0" borderId="15" xfId="0" applyNumberFormat="1" applyFont="1" applyBorder="1" applyAlignment="1">
      <alignment horizontal="center" vertical="center" wrapText="1"/>
    </xf>
    <xf numFmtId="0" fontId="9" fillId="0" borderId="15" xfId="0" applyFont="1" applyBorder="1" applyAlignment="1">
      <alignment horizontal="center" vertical="center" wrapText="1"/>
    </xf>
    <xf numFmtId="180" fontId="12" fillId="0" borderId="31" xfId="0" applyNumberFormat="1" applyFont="1" applyBorder="1" applyAlignment="1">
      <alignment horizontal="center" vertical="center" wrapText="1"/>
    </xf>
    <xf numFmtId="0" fontId="2" fillId="0" borderId="32" xfId="0" applyFont="1" applyBorder="1"/>
    <xf numFmtId="0" fontId="2" fillId="0" borderId="33" xfId="0" applyFont="1" applyBorder="1"/>
    <xf numFmtId="0" fontId="2" fillId="0" borderId="34" xfId="0" applyFont="1" applyBorder="1"/>
    <xf numFmtId="0" fontId="9" fillId="0" borderId="27" xfId="0" applyFont="1" applyBorder="1" applyAlignment="1">
      <alignment horizontal="center" vertical="center"/>
    </xf>
    <xf numFmtId="0" fontId="17" fillId="0" borderId="0" xfId="0" applyFont="1" applyAlignment="1">
      <alignment horizontal="center" vertical="center"/>
    </xf>
    <xf numFmtId="181" fontId="17" fillId="0" borderId="0" xfId="0" applyNumberFormat="1" applyFont="1" applyAlignment="1">
      <alignment horizontal="center" vertical="center"/>
    </xf>
    <xf numFmtId="0" fontId="9" fillId="0" borderId="26" xfId="0" applyFont="1" applyBorder="1" applyAlignment="1">
      <alignment vertical="center"/>
    </xf>
    <xf numFmtId="0" fontId="5" fillId="0" borderId="0" xfId="0" applyFont="1" applyAlignment="1">
      <alignment vertical="center"/>
    </xf>
    <xf numFmtId="0" fontId="18" fillId="0" borderId="1" xfId="0" applyFont="1" applyBorder="1" applyAlignment="1">
      <alignment horizontal="center" vertical="center"/>
    </xf>
    <xf numFmtId="0" fontId="19" fillId="0" borderId="5" xfId="0" applyFont="1" applyBorder="1" applyAlignment="1">
      <alignment horizontal="center" vertical="center"/>
    </xf>
    <xf numFmtId="0" fontId="20" fillId="0" borderId="1" xfId="0" applyFont="1" applyBorder="1" applyAlignment="1">
      <alignment horizontal="center" vertical="center"/>
    </xf>
    <xf numFmtId="0" fontId="21" fillId="0" borderId="1" xfId="0" applyFont="1" applyBorder="1" applyAlignment="1">
      <alignment horizontal="center" vertical="center"/>
    </xf>
    <xf numFmtId="0" fontId="22" fillId="0" borderId="3" xfId="0" applyFont="1" applyBorder="1" applyAlignment="1">
      <alignment horizontal="center" vertical="top"/>
    </xf>
    <xf numFmtId="0" fontId="23" fillId="0" borderId="35" xfId="0" applyFont="1" applyBorder="1" applyAlignment="1">
      <alignment horizontal="left" vertical="top" wrapText="1"/>
    </xf>
    <xf numFmtId="0" fontId="23" fillId="0" borderId="1" xfId="0" applyFont="1" applyBorder="1" applyAlignment="1">
      <alignment horizontal="left" vertical="top" wrapText="1"/>
    </xf>
    <xf numFmtId="0" fontId="2" fillId="0" borderId="36" xfId="0" applyFont="1" applyBorder="1"/>
    <xf numFmtId="0" fontId="23" fillId="0" borderId="28" xfId="0" applyFont="1" applyBorder="1" applyAlignment="1">
      <alignment horizontal="left" vertical="top" wrapText="1"/>
    </xf>
    <xf numFmtId="0" fontId="24" fillId="3" borderId="37" xfId="0" applyFont="1" applyFill="1" applyBorder="1" applyAlignment="1">
      <alignment horizontal="right" vertical="top" wrapText="1"/>
    </xf>
    <xf numFmtId="0" fontId="24" fillId="3" borderId="37" xfId="0" applyFont="1" applyFill="1" applyBorder="1" applyAlignment="1">
      <alignment horizontal="left" vertical="top" wrapText="1"/>
    </xf>
    <xf numFmtId="0" fontId="24" fillId="3" borderId="37" xfId="0" applyFont="1" applyFill="1" applyBorder="1" applyAlignment="1">
      <alignment horizontal="center" vertical="top" wrapText="1"/>
    </xf>
    <xf numFmtId="0" fontId="24" fillId="4" borderId="37" xfId="0" applyFont="1" applyFill="1" applyBorder="1" applyAlignment="1">
      <alignment horizontal="right" vertical="top" wrapText="1"/>
    </xf>
    <xf numFmtId="0" fontId="24" fillId="4" borderId="37" xfId="0" applyFont="1" applyFill="1" applyBorder="1" applyAlignment="1">
      <alignment horizontal="left" vertical="top" wrapText="1"/>
    </xf>
    <xf numFmtId="0" fontId="24" fillId="4" borderId="37" xfId="0" applyFont="1" applyFill="1" applyBorder="1" applyAlignment="1">
      <alignment horizontal="center" vertical="top" wrapText="1"/>
    </xf>
    <xf numFmtId="4" fontId="18" fillId="0" borderId="1" xfId="0" applyNumberFormat="1" applyFont="1" applyBorder="1" applyAlignment="1">
      <alignment horizontal="center" vertical="center"/>
    </xf>
    <xf numFmtId="0" fontId="25" fillId="0" borderId="0" xfId="0" applyFont="1"/>
    <xf numFmtId="0" fontId="9" fillId="0" borderId="0" xfId="0" applyFont="1"/>
    <xf numFmtId="0" fontId="26" fillId="0" borderId="0" xfId="0" applyFont="1"/>
    <xf numFmtId="4" fontId="24" fillId="3" borderId="37" xfId="0" applyNumberFormat="1" applyFont="1" applyFill="1" applyBorder="1" applyAlignment="1">
      <alignment horizontal="right" vertical="top" wrapText="1"/>
    </xf>
    <xf numFmtId="0" fontId="27" fillId="0" borderId="0" xfId="0" applyFont="1"/>
    <xf numFmtId="0" fontId="17" fillId="0" borderId="0" xfId="0" applyFont="1"/>
    <xf numFmtId="4" fontId="24" fillId="4" borderId="37" xfId="0" applyNumberFormat="1" applyFont="1" applyFill="1" applyBorder="1" applyAlignment="1">
      <alignment horizontal="right" vertical="top" wrapText="1"/>
    </xf>
    <xf numFmtId="0" fontId="28" fillId="5" borderId="37" xfId="0" applyFont="1" applyFill="1" applyBorder="1" applyAlignment="1">
      <alignment horizontal="right" vertical="top" wrapText="1"/>
    </xf>
    <xf numFmtId="0" fontId="28" fillId="5" borderId="37" xfId="0" applyFont="1" applyFill="1" applyBorder="1" applyAlignment="1">
      <alignment horizontal="left" vertical="top" wrapText="1"/>
    </xf>
    <xf numFmtId="0" fontId="28" fillId="5" borderId="37" xfId="0" applyFont="1" applyFill="1" applyBorder="1" applyAlignment="1">
      <alignment horizontal="center" vertical="top" wrapText="1"/>
    </xf>
    <xf numFmtId="4" fontId="28" fillId="5" borderId="37" xfId="0" applyNumberFormat="1" applyFont="1" applyFill="1" applyBorder="1" applyAlignment="1">
      <alignment horizontal="right" vertical="top" wrapText="1"/>
    </xf>
    <xf numFmtId="0" fontId="24" fillId="6" borderId="0" xfId="0" applyFont="1" applyFill="1" applyAlignment="1">
      <alignment horizontal="center" vertical="top" wrapText="1"/>
    </xf>
    <xf numFmtId="0" fontId="24" fillId="6" borderId="0" xfId="0" applyFont="1" applyFill="1" applyAlignment="1">
      <alignment horizontal="right" vertical="top" wrapText="1"/>
    </xf>
    <xf numFmtId="0" fontId="29" fillId="6" borderId="0" xfId="0" applyFont="1" applyFill="1" applyAlignment="1">
      <alignment horizontal="right" vertical="top" wrapText="1"/>
    </xf>
    <xf numFmtId="0" fontId="24" fillId="6" borderId="0" xfId="0" applyFont="1" applyFill="1" applyAlignment="1">
      <alignment horizontal="left" vertical="top" wrapText="1"/>
    </xf>
    <xf numFmtId="0" fontId="30" fillId="0" borderId="0" xfId="0" applyFont="1" applyFill="1" applyAlignment="1"/>
    <xf numFmtId="0" fontId="29" fillId="6" borderId="0" xfId="0" applyFont="1" applyFill="1" applyAlignment="1">
      <alignment horizontal="left" vertical="top" wrapText="1"/>
    </xf>
    <xf numFmtId="4" fontId="29" fillId="6" borderId="0" xfId="0" applyNumberFormat="1" applyFont="1" applyFill="1" applyAlignment="1">
      <alignment horizontal="right" vertical="top" wrapText="1"/>
    </xf>
    <xf numFmtId="0" fontId="22" fillId="0" borderId="1" xfId="0" applyFont="1" applyBorder="1" applyAlignment="1">
      <alignment horizontal="center" vertical="center"/>
    </xf>
    <xf numFmtId="4" fontId="22" fillId="0" borderId="1" xfId="0" applyNumberFormat="1" applyFont="1" applyBorder="1" applyAlignment="1">
      <alignment horizontal="center" vertical="center"/>
    </xf>
    <xf numFmtId="0" fontId="19" fillId="0" borderId="1" xfId="0" applyFont="1" applyBorder="1" applyAlignment="1">
      <alignment horizontal="center" vertical="center"/>
    </xf>
    <xf numFmtId="0" fontId="22" fillId="0" borderId="1" xfId="0" applyFont="1" applyBorder="1" applyAlignment="1">
      <alignment horizontal="center" vertical="top"/>
    </xf>
    <xf numFmtId="4" fontId="31" fillId="7" borderId="28" xfId="0" applyNumberFormat="1" applyFont="1" applyFill="1" applyBorder="1" applyAlignment="1">
      <alignment horizontal="center" vertical="center" wrapText="1"/>
    </xf>
    <xf numFmtId="0" fontId="11" fillId="8" borderId="37" xfId="0" applyFont="1" applyFill="1" applyBorder="1" applyAlignment="1">
      <alignment horizontal="left" vertical="top" wrapText="1"/>
    </xf>
    <xf numFmtId="0" fontId="11" fillId="8" borderId="37" xfId="0" applyFont="1" applyFill="1" applyBorder="1" applyAlignment="1">
      <alignment horizontal="right" vertical="top" wrapText="1"/>
    </xf>
    <xf numFmtId="0" fontId="11" fillId="8" borderId="37" xfId="0" applyFont="1" applyFill="1" applyBorder="1" applyAlignment="1">
      <alignment horizontal="center" vertical="top" wrapText="1"/>
    </xf>
    <xf numFmtId="4" fontId="11" fillId="8" borderId="37" xfId="0" applyNumberFormat="1" applyFont="1" applyFill="1" applyBorder="1" applyAlignment="1">
      <alignment horizontal="right" vertical="top" wrapText="1"/>
    </xf>
    <xf numFmtId="182" fontId="11" fillId="8" borderId="37" xfId="0" applyNumberFormat="1" applyFont="1" applyFill="1" applyBorder="1" applyAlignment="1">
      <alignment horizontal="right" vertical="top" wrapText="1"/>
    </xf>
    <xf numFmtId="0" fontId="32" fillId="0" borderId="7" xfId="0" applyFont="1" applyBorder="1"/>
    <xf numFmtId="0" fontId="33" fillId="0" borderId="7" xfId="0" applyFont="1" applyBorder="1"/>
    <xf numFmtId="4" fontId="31" fillId="7" borderId="24" xfId="0" applyNumberFormat="1" applyFont="1" applyFill="1" applyBorder="1" applyAlignment="1">
      <alignment horizontal="center" vertical="center" wrapText="1"/>
    </xf>
    <xf numFmtId="10" fontId="34" fillId="0" borderId="38" xfId="0" applyNumberFormat="1" applyFont="1" applyBorder="1" applyAlignment="1">
      <alignment horizontal="right" vertical="center" wrapText="1"/>
    </xf>
    <xf numFmtId="10" fontId="34" fillId="0" borderId="39" xfId="0" applyNumberFormat="1" applyFont="1" applyBorder="1" applyAlignment="1">
      <alignment horizontal="right" vertical="center" wrapText="1"/>
    </xf>
    <xf numFmtId="10" fontId="34" fillId="0" borderId="40" xfId="0" applyNumberFormat="1" applyFont="1" applyBorder="1" applyAlignment="1">
      <alignment horizontal="right" vertical="center" wrapText="1"/>
    </xf>
    <xf numFmtId="10" fontId="34" fillId="0" borderId="41" xfId="0" applyNumberFormat="1" applyFont="1" applyBorder="1" applyAlignment="1">
      <alignment horizontal="right" vertical="center" wrapText="1"/>
    </xf>
    <xf numFmtId="10" fontId="34" fillId="0" borderId="42" xfId="0" applyNumberFormat="1" applyFont="1" applyBorder="1" applyAlignment="1">
      <alignment horizontal="right" vertical="center" wrapText="1"/>
    </xf>
    <xf numFmtId="10" fontId="34" fillId="0" borderId="43" xfId="0" applyNumberFormat="1" applyFont="1" applyBorder="1" applyAlignment="1">
      <alignment horizontal="right" vertical="center" wrapText="1"/>
    </xf>
    <xf numFmtId="0" fontId="33" fillId="0" borderId="7" xfId="0" applyFont="1" applyBorder="1" applyAlignment="1">
      <alignment vertical="center"/>
    </xf>
    <xf numFmtId="0" fontId="11" fillId="0" borderId="1" xfId="0" applyFont="1" applyBorder="1"/>
    <xf numFmtId="0" fontId="11" fillId="0" borderId="2" xfId="0" applyFont="1" applyBorder="1"/>
    <xf numFmtId="0" fontId="35" fillId="0" borderId="2" xfId="0" applyFont="1" applyBorder="1" applyAlignment="1">
      <alignment horizontal="right" vertical="center"/>
    </xf>
    <xf numFmtId="182" fontId="36" fillId="0" borderId="2" xfId="0" applyNumberFormat="1" applyFont="1" applyBorder="1" applyAlignment="1">
      <alignment horizontal="center" vertical="center"/>
    </xf>
    <xf numFmtId="0" fontId="18" fillId="9" borderId="1" xfId="0" applyFont="1" applyFill="1" applyBorder="1" applyAlignment="1">
      <alignment horizontal="center" vertical="center"/>
    </xf>
    <xf numFmtId="4" fontId="18" fillId="9" borderId="1" xfId="0" applyNumberFormat="1" applyFont="1" applyFill="1" applyBorder="1" applyAlignment="1">
      <alignment horizontal="center"/>
    </xf>
    <xf numFmtId="0" fontId="19" fillId="9" borderId="1" xfId="0" applyFont="1" applyFill="1" applyBorder="1" applyAlignment="1">
      <alignment horizontal="center" vertical="center"/>
    </xf>
    <xf numFmtId="0" fontId="21" fillId="9" borderId="1" xfId="0" applyFont="1" applyFill="1" applyBorder="1" applyAlignment="1">
      <alignment horizontal="center" vertical="center"/>
    </xf>
    <xf numFmtId="0" fontId="21" fillId="9" borderId="2" xfId="0" applyFont="1" applyFill="1" applyBorder="1" applyAlignment="1">
      <alignment horizontal="center" vertical="center"/>
    </xf>
    <xf numFmtId="0" fontId="37" fillId="10" borderId="44" xfId="0" applyFont="1" applyFill="1" applyBorder="1" applyAlignment="1">
      <alignment horizontal="left" vertical="top" wrapText="1"/>
    </xf>
    <xf numFmtId="0" fontId="37" fillId="10" borderId="37" xfId="0" applyFont="1" applyFill="1" applyBorder="1" applyAlignment="1">
      <alignment horizontal="left" vertical="top" wrapText="1"/>
    </xf>
    <xf numFmtId="0" fontId="37" fillId="10" borderId="45" xfId="0" applyFont="1" applyFill="1" applyBorder="1" applyAlignment="1">
      <alignment horizontal="left" vertical="top" wrapText="1"/>
    </xf>
    <xf numFmtId="0" fontId="2" fillId="0" borderId="46" xfId="0" applyFont="1" applyBorder="1"/>
    <xf numFmtId="0" fontId="37" fillId="10" borderId="37" xfId="0" applyFont="1" applyFill="1" applyBorder="1" applyAlignment="1">
      <alignment horizontal="right" vertical="top" wrapText="1"/>
    </xf>
    <xf numFmtId="0" fontId="36" fillId="2" borderId="44" xfId="0" applyFont="1" applyFill="1" applyBorder="1" applyAlignment="1">
      <alignment horizontal="left" vertical="top" wrapText="1"/>
    </xf>
    <xf numFmtId="0" fontId="36" fillId="2" borderId="37" xfId="0" applyFont="1" applyFill="1" applyBorder="1" applyAlignment="1">
      <alignment horizontal="right" vertical="top" wrapText="1"/>
    </xf>
    <xf numFmtId="0" fontId="36" fillId="2" borderId="37" xfId="0" applyFont="1" applyFill="1" applyBorder="1" applyAlignment="1">
      <alignment horizontal="left" vertical="top" wrapText="1"/>
    </xf>
    <xf numFmtId="0" fontId="36" fillId="2" borderId="45" xfId="0" applyFont="1" applyFill="1" applyBorder="1" applyAlignment="1">
      <alignment horizontal="left" vertical="top" wrapText="1"/>
    </xf>
    <xf numFmtId="0" fontId="36" fillId="2" borderId="37" xfId="0" applyFont="1" applyFill="1" applyBorder="1" applyAlignment="1">
      <alignment horizontal="center" vertical="top" wrapText="1"/>
    </xf>
    <xf numFmtId="0" fontId="11" fillId="8" borderId="44" xfId="0" applyFont="1" applyFill="1" applyBorder="1" applyAlignment="1">
      <alignment horizontal="left" vertical="top" wrapText="1"/>
    </xf>
    <xf numFmtId="0" fontId="11" fillId="8" borderId="45" xfId="0" applyFont="1" applyFill="1" applyBorder="1" applyAlignment="1">
      <alignment horizontal="left" vertical="top" wrapText="1"/>
    </xf>
    <xf numFmtId="183" fontId="28" fillId="11" borderId="37" xfId="0" applyNumberFormat="1" applyFont="1" applyFill="1" applyBorder="1" applyAlignment="1">
      <alignment horizontal="right" vertical="top" wrapText="1"/>
    </xf>
    <xf numFmtId="0" fontId="4" fillId="12" borderId="44" xfId="0" applyFont="1" applyFill="1" applyBorder="1" applyAlignment="1">
      <alignment horizontal="left" vertical="top" wrapText="1"/>
    </xf>
    <xf numFmtId="0" fontId="4" fillId="12" borderId="37" xfId="0" applyFont="1" applyFill="1" applyBorder="1" applyAlignment="1">
      <alignment horizontal="right" vertical="top" wrapText="1"/>
    </xf>
    <xf numFmtId="0" fontId="4" fillId="12" borderId="37" xfId="0" applyFont="1" applyFill="1" applyBorder="1" applyAlignment="1">
      <alignment horizontal="left" vertical="top" wrapText="1"/>
    </xf>
    <xf numFmtId="0" fontId="4" fillId="12" borderId="45" xfId="0" applyFont="1" applyFill="1" applyBorder="1" applyAlignment="1">
      <alignment horizontal="left" vertical="top" wrapText="1"/>
    </xf>
    <xf numFmtId="0" fontId="4" fillId="12" borderId="37" xfId="0" applyFont="1" applyFill="1" applyBorder="1" applyAlignment="1">
      <alignment horizontal="center" vertical="top" wrapText="1"/>
    </xf>
    <xf numFmtId="183" fontId="24" fillId="3" borderId="37" xfId="0" applyNumberFormat="1" applyFont="1" applyFill="1" applyBorder="1" applyAlignment="1">
      <alignment horizontal="right" vertical="top" wrapText="1"/>
    </xf>
    <xf numFmtId="0" fontId="4" fillId="13" borderId="44" xfId="0" applyFont="1" applyFill="1" applyBorder="1" applyAlignment="1">
      <alignment horizontal="left" vertical="top" wrapText="1"/>
    </xf>
    <xf numFmtId="0" fontId="4" fillId="13" borderId="37" xfId="0" applyFont="1" applyFill="1" applyBorder="1" applyAlignment="1">
      <alignment horizontal="right" vertical="top" wrapText="1"/>
    </xf>
    <xf numFmtId="0" fontId="4" fillId="13" borderId="37" xfId="0" applyFont="1" applyFill="1" applyBorder="1" applyAlignment="1">
      <alignment horizontal="left" vertical="top" wrapText="1"/>
    </xf>
    <xf numFmtId="0" fontId="4" fillId="13" borderId="45" xfId="0" applyFont="1" applyFill="1" applyBorder="1" applyAlignment="1">
      <alignment horizontal="left" vertical="top" wrapText="1"/>
    </xf>
    <xf numFmtId="0" fontId="4" fillId="13" borderId="37" xfId="0" applyFont="1" applyFill="1" applyBorder="1" applyAlignment="1">
      <alignment horizontal="center" vertical="top" wrapText="1"/>
    </xf>
    <xf numFmtId="183" fontId="24" fillId="4" borderId="37" xfId="0" applyNumberFormat="1" applyFont="1" applyFill="1" applyBorder="1" applyAlignment="1">
      <alignment horizontal="right" vertical="top" wrapText="1"/>
    </xf>
    <xf numFmtId="0" fontId="4" fillId="2" borderId="7" xfId="0" applyFont="1" applyFill="1" applyBorder="1" applyAlignment="1">
      <alignment horizontal="right" vertical="top" wrapText="1"/>
    </xf>
    <xf numFmtId="0" fontId="4" fillId="2" borderId="0" xfId="0" applyFont="1" applyFill="1" applyBorder="1" applyAlignment="1">
      <alignment horizontal="right" vertical="top" wrapText="1"/>
    </xf>
    <xf numFmtId="4" fontId="4" fillId="2" borderId="0" xfId="0" applyNumberFormat="1" applyFont="1" applyFill="1" applyBorder="1" applyAlignment="1">
      <alignment horizontal="right" vertical="top" wrapText="1"/>
    </xf>
    <xf numFmtId="4" fontId="24" fillId="6" borderId="0" xfId="0" applyNumberFormat="1" applyFont="1" applyFill="1" applyAlignment="1">
      <alignment horizontal="right" vertical="top" wrapText="1"/>
    </xf>
    <xf numFmtId="0" fontId="38" fillId="2" borderId="7" xfId="0" applyFont="1" applyFill="1" applyBorder="1" applyAlignment="1">
      <alignment horizontal="right" vertical="top" wrapText="1"/>
    </xf>
    <xf numFmtId="0" fontId="38" fillId="2" borderId="0" xfId="0" applyFont="1" applyFill="1" applyBorder="1" applyAlignment="1">
      <alignment horizontal="right" vertical="top" wrapText="1"/>
    </xf>
    <xf numFmtId="183" fontId="29" fillId="6" borderId="0" xfId="0" applyNumberFormat="1" applyFont="1" applyFill="1" applyAlignment="1">
      <alignment horizontal="right" vertical="top" wrapText="1"/>
    </xf>
    <xf numFmtId="0" fontId="11" fillId="8" borderId="47" xfId="0" applyFont="1" applyFill="1" applyBorder="1" applyAlignment="1">
      <alignment horizontal="left" vertical="top" wrapText="1"/>
    </xf>
    <xf numFmtId="0" fontId="11" fillId="8" borderId="48" xfId="0" applyFont="1" applyFill="1" applyBorder="1" applyAlignment="1">
      <alignment horizontal="left" vertical="top" wrapText="1"/>
    </xf>
    <xf numFmtId="0" fontId="28" fillId="11" borderId="48" xfId="0" applyFont="1" applyFill="1" applyBorder="1" applyAlignment="1">
      <alignment horizontal="left" vertical="top" wrapText="1"/>
    </xf>
    <xf numFmtId="0" fontId="39" fillId="14" borderId="37" xfId="0" applyFont="1" applyFill="1" applyBorder="1" applyAlignment="1">
      <alignment horizontal="right" vertical="top" wrapText="1"/>
    </xf>
    <xf numFmtId="0" fontId="40" fillId="6" borderId="37" xfId="0" applyFont="1" applyFill="1" applyBorder="1" applyAlignment="1">
      <alignment horizontal="right" vertical="top" wrapText="1"/>
    </xf>
    <xf numFmtId="0" fontId="21" fillId="9" borderId="24" xfId="0" applyFont="1" applyFill="1" applyBorder="1" applyAlignment="1">
      <alignment horizontal="center" vertical="center"/>
    </xf>
    <xf numFmtId="4" fontId="37" fillId="10" borderId="49" xfId="0" applyNumberFormat="1" applyFont="1" applyFill="1" applyBorder="1" applyAlignment="1">
      <alignment horizontal="right" vertical="top" wrapText="1"/>
    </xf>
    <xf numFmtId="0" fontId="36" fillId="2" borderId="49" xfId="0" applyFont="1" applyFill="1" applyBorder="1" applyAlignment="1">
      <alignment horizontal="right" vertical="top" wrapText="1"/>
    </xf>
    <xf numFmtId="4" fontId="28" fillId="11" borderId="37" xfId="0" applyNumberFormat="1" applyFont="1" applyFill="1" applyBorder="1" applyAlignment="1">
      <alignment horizontal="right" vertical="top" wrapText="1"/>
    </xf>
    <xf numFmtId="0" fontId="39" fillId="14" borderId="37" xfId="0" applyFont="1" applyFill="1" applyBorder="1" applyAlignment="1">
      <alignment horizontal="left" vertical="top" wrapText="1"/>
    </xf>
    <xf numFmtId="4" fontId="39" fillId="14" borderId="37" xfId="0" applyNumberFormat="1" applyFont="1" applyFill="1" applyBorder="1" applyAlignment="1">
      <alignment horizontal="right" vertical="top" wrapText="1"/>
    </xf>
    <xf numFmtId="0" fontId="4" fillId="2" borderId="0" xfId="0" applyFont="1" applyFill="1" applyBorder="1" applyAlignment="1">
      <alignment horizontal="center" vertical="top" wrapText="1"/>
    </xf>
    <xf numFmtId="0" fontId="2" fillId="0" borderId="0" xfId="0" applyFont="1" applyBorder="1"/>
    <xf numFmtId="0" fontId="4" fillId="2" borderId="0" xfId="0" applyFont="1" applyFill="1" applyBorder="1" applyAlignment="1">
      <alignment horizontal="left" vertical="top" wrapText="1"/>
    </xf>
    <xf numFmtId="0" fontId="38" fillId="2" borderId="0" xfId="0" applyFont="1" applyFill="1" applyBorder="1" applyAlignment="1">
      <alignment horizontal="left" vertical="top" wrapText="1"/>
    </xf>
    <xf numFmtId="4" fontId="38" fillId="2" borderId="0" xfId="0" applyNumberFormat="1" applyFont="1" applyFill="1" applyBorder="1" applyAlignment="1">
      <alignment horizontal="right" vertical="top" wrapText="1"/>
    </xf>
    <xf numFmtId="0" fontId="11" fillId="8" borderId="50" xfId="0" applyFont="1" applyFill="1" applyBorder="1" applyAlignment="1">
      <alignment horizontal="left" vertical="top" wrapText="1"/>
    </xf>
    <xf numFmtId="0" fontId="22" fillId="9" borderId="1" xfId="0" applyFont="1" applyFill="1" applyBorder="1" applyAlignment="1">
      <alignment horizontal="center" vertical="center"/>
    </xf>
    <xf numFmtId="0" fontId="20" fillId="9" borderId="1" xfId="0" applyFont="1" applyFill="1" applyBorder="1" applyAlignment="1">
      <alignment horizontal="center" vertical="center"/>
    </xf>
    <xf numFmtId="0" fontId="19" fillId="9" borderId="3" xfId="0" applyFont="1" applyFill="1" applyBorder="1" applyAlignment="1">
      <alignment horizontal="center" vertical="top"/>
    </xf>
    <xf numFmtId="0" fontId="23" fillId="7" borderId="28" xfId="0" applyFont="1" applyFill="1" applyBorder="1" applyAlignment="1">
      <alignment horizontal="center" vertical="center" wrapText="1"/>
    </xf>
    <xf numFmtId="184" fontId="23" fillId="7" borderId="35" xfId="0" applyNumberFormat="1" applyFont="1" applyFill="1" applyBorder="1" applyAlignment="1">
      <alignment horizontal="center" vertical="center" wrapText="1"/>
    </xf>
    <xf numFmtId="182" fontId="23" fillId="7" borderId="35" xfId="0" applyNumberFormat="1" applyFont="1" applyFill="1" applyBorder="1" applyAlignment="1">
      <alignment horizontal="center" vertical="center" wrapText="1"/>
    </xf>
    <xf numFmtId="0" fontId="37" fillId="10" borderId="37" xfId="0" applyFont="1" applyFill="1" applyBorder="1" applyAlignment="1">
      <alignment horizontal="right" vertical="top"/>
    </xf>
    <xf numFmtId="0" fontId="37" fillId="10" borderId="37" xfId="0" applyFont="1" applyFill="1" applyBorder="1" applyAlignment="1">
      <alignment horizontal="left" vertical="top"/>
    </xf>
    <xf numFmtId="182" fontId="37" fillId="10" borderId="37" xfId="0" applyNumberFormat="1" applyFont="1" applyFill="1" applyBorder="1" applyAlignment="1">
      <alignment horizontal="right" vertical="top"/>
    </xf>
    <xf numFmtId="0" fontId="11" fillId="8" borderId="37" xfId="0" applyFont="1" applyFill="1" applyBorder="1" applyAlignment="1">
      <alignment horizontal="right" vertical="top"/>
    </xf>
    <xf numFmtId="4" fontId="11" fillId="8" borderId="37" xfId="0" applyNumberFormat="1" applyFont="1" applyFill="1" applyBorder="1" applyAlignment="1">
      <alignment horizontal="right" vertical="top"/>
    </xf>
    <xf numFmtId="182" fontId="11" fillId="8" borderId="37" xfId="0" applyNumberFormat="1" applyFont="1" applyFill="1" applyBorder="1" applyAlignment="1">
      <alignment horizontal="right" vertical="top"/>
    </xf>
    <xf numFmtId="0" fontId="16" fillId="9" borderId="0" xfId="0" applyFont="1" applyFill="1" applyBorder="1" applyAlignment="1">
      <alignment vertical="center"/>
    </xf>
    <xf numFmtId="0" fontId="26" fillId="9" borderId="0" xfId="0" applyFont="1" applyFill="1" applyBorder="1"/>
    <xf numFmtId="4" fontId="26" fillId="9" borderId="0" xfId="0" applyNumberFormat="1" applyFont="1" applyFill="1" applyBorder="1" applyAlignment="1">
      <alignment horizontal="center" vertical="center"/>
    </xf>
    <xf numFmtId="4" fontId="26" fillId="9" borderId="0" xfId="0" applyNumberFormat="1" applyFont="1" applyFill="1" applyBorder="1"/>
    <xf numFmtId="0" fontId="25" fillId="9" borderId="0" xfId="0" applyFont="1" applyFill="1" applyBorder="1" applyAlignment="1">
      <alignment vertical="center"/>
    </xf>
    <xf numFmtId="0" fontId="9" fillId="9" borderId="0" xfId="0" applyFont="1" applyFill="1" applyBorder="1"/>
    <xf numFmtId="182" fontId="37" fillId="2" borderId="0" xfId="0" applyNumberFormat="1" applyFont="1" applyFill="1" applyBorder="1" applyAlignment="1">
      <alignment horizontal="right" vertical="top"/>
    </xf>
    <xf numFmtId="184" fontId="11" fillId="0" borderId="0" xfId="0" applyNumberFormat="1" applyFont="1"/>
    <xf numFmtId="182" fontId="11" fillId="0" borderId="0" xfId="0" applyNumberFormat="1" applyFont="1"/>
    <xf numFmtId="0" fontId="21" fillId="0" borderId="3" xfId="0" applyFont="1" applyBorder="1" applyAlignment="1">
      <alignment horizontal="center" vertical="center"/>
    </xf>
    <xf numFmtId="0" fontId="33" fillId="0" borderId="4" xfId="0" applyFont="1" applyBorder="1"/>
    <xf numFmtId="0" fontId="18" fillId="0" borderId="4" xfId="0" applyFont="1" applyBorder="1" applyAlignment="1">
      <alignment horizontal="center" vertical="center"/>
    </xf>
    <xf numFmtId="0" fontId="41" fillId="0" borderId="0" xfId="0" applyFont="1" applyAlignment="1">
      <alignment horizontal="left" vertical="center" wrapText="1"/>
    </xf>
    <xf numFmtId="0" fontId="41" fillId="0" borderId="0" xfId="0" applyFont="1" applyAlignment="1">
      <alignment horizontal="left" wrapText="1"/>
    </xf>
    <xf numFmtId="0" fontId="32" fillId="0" borderId="0" xfId="0" applyFont="1" applyAlignment="1">
      <alignment horizontal="left"/>
    </xf>
    <xf numFmtId="49" fontId="32" fillId="2" borderId="0" xfId="0" applyNumberFormat="1" applyFont="1" applyFill="1" applyBorder="1"/>
    <xf numFmtId="0" fontId="33" fillId="0" borderId="0" xfId="0" applyFont="1"/>
    <xf numFmtId="4" fontId="27" fillId="0" borderId="0" xfId="0" applyNumberFormat="1" applyFont="1" applyAlignment="1">
      <alignment horizontal="left"/>
    </xf>
    <xf numFmtId="0" fontId="42" fillId="0" borderId="7" xfId="0" applyFont="1" applyBorder="1"/>
    <xf numFmtId="4" fontId="32" fillId="0" borderId="0" xfId="0" applyNumberFormat="1" applyFont="1"/>
    <xf numFmtId="0" fontId="42" fillId="0" borderId="0" xfId="0" applyFont="1"/>
    <xf numFmtId="4" fontId="32" fillId="0" borderId="0" xfId="0" applyNumberFormat="1" applyFont="1" applyAlignment="1">
      <alignment horizontal="left"/>
    </xf>
    <xf numFmtId="0" fontId="32" fillId="0" borderId="0" xfId="0" applyFont="1"/>
    <xf numFmtId="10" fontId="32" fillId="0" borderId="0" xfId="0" applyNumberFormat="1" applyFont="1" applyAlignment="1">
      <alignment horizontal="left"/>
    </xf>
    <xf numFmtId="0" fontId="41" fillId="0" borderId="0" xfId="0" applyFont="1"/>
    <xf numFmtId="0" fontId="41" fillId="0" borderId="0" xfId="0" applyFont="1" applyAlignment="1">
      <alignment horizontal="right"/>
    </xf>
    <xf numFmtId="4" fontId="41" fillId="0" borderId="0" xfId="0" applyNumberFormat="1" applyFont="1" applyAlignment="1">
      <alignment horizontal="center"/>
    </xf>
    <xf numFmtId="4" fontId="41" fillId="0" borderId="0" xfId="0" applyNumberFormat="1" applyFont="1"/>
    <xf numFmtId="0" fontId="41" fillId="0" borderId="0" xfId="0" applyFont="1" applyAlignment="1">
      <alignment horizontal="left"/>
    </xf>
    <xf numFmtId="0" fontId="32" fillId="0" borderId="6" xfId="0" applyFont="1" applyBorder="1" applyAlignment="1">
      <alignment horizontal="left"/>
    </xf>
    <xf numFmtId="4" fontId="22" fillId="0" borderId="6" xfId="0" applyNumberFormat="1" applyFont="1" applyBorder="1" applyAlignment="1">
      <alignment horizontal="left"/>
    </xf>
    <xf numFmtId="0" fontId="42" fillId="0" borderId="6" xfId="0" applyFont="1" applyBorder="1"/>
    <xf numFmtId="0" fontId="18" fillId="7" borderId="35" xfId="0" applyFont="1" applyFill="1" applyBorder="1" applyAlignment="1">
      <alignment horizontal="center" vertical="center"/>
    </xf>
    <xf numFmtId="0" fontId="18" fillId="7" borderId="3" xfId="0" applyFont="1" applyFill="1" applyBorder="1" applyAlignment="1">
      <alignment horizontal="center" vertical="center"/>
    </xf>
    <xf numFmtId="4" fontId="18" fillId="7" borderId="25" xfId="0" applyNumberFormat="1" applyFont="1" applyFill="1" applyBorder="1" applyAlignment="1">
      <alignment horizontal="center" vertical="center" wrapText="1"/>
    </xf>
    <xf numFmtId="0" fontId="2" fillId="0" borderId="51" xfId="0" applyFont="1" applyBorder="1"/>
    <xf numFmtId="0" fontId="2" fillId="0" borderId="52" xfId="0" applyFont="1" applyBorder="1"/>
    <xf numFmtId="0" fontId="2" fillId="0" borderId="53" xfId="0" applyFont="1" applyBorder="1"/>
    <xf numFmtId="0" fontId="2" fillId="0" borderId="54" xfId="0" applyFont="1" applyBorder="1"/>
    <xf numFmtId="0" fontId="2" fillId="0" borderId="55" xfId="0" applyFont="1" applyBorder="1"/>
    <xf numFmtId="0" fontId="18" fillId="0" borderId="56" xfId="0" applyFont="1" applyBorder="1" applyAlignment="1">
      <alignment horizontal="center"/>
    </xf>
    <xf numFmtId="0" fontId="18" fillId="0" borderId="57" xfId="0" applyFont="1" applyBorder="1" applyAlignment="1">
      <alignment horizontal="left"/>
    </xf>
    <xf numFmtId="0" fontId="2" fillId="0" borderId="58" xfId="0" applyFont="1" applyBorder="1"/>
    <xf numFmtId="0" fontId="2" fillId="0" borderId="59" xfId="0" applyFont="1" applyBorder="1"/>
    <xf numFmtId="4" fontId="18" fillId="0" borderId="60" xfId="0" applyNumberFormat="1" applyFont="1" applyBorder="1"/>
    <xf numFmtId="0" fontId="18" fillId="0" borderId="61" xfId="0" applyFont="1" applyBorder="1" applyAlignment="1">
      <alignment horizontal="center"/>
    </xf>
    <xf numFmtId="0" fontId="18" fillId="0" borderId="16" xfId="0" applyFont="1" applyBorder="1" applyAlignment="1">
      <alignment horizontal="left"/>
    </xf>
    <xf numFmtId="4" fontId="18" fillId="0" borderId="14" xfId="0" applyNumberFormat="1" applyFont="1" applyBorder="1"/>
    <xf numFmtId="2" fontId="18" fillId="0" borderId="14" xfId="0" applyNumberFormat="1" applyFont="1" applyBorder="1"/>
    <xf numFmtId="0" fontId="18" fillId="0" borderId="13" xfId="0" applyFont="1" applyBorder="1" applyAlignment="1">
      <alignment horizontal="center"/>
    </xf>
    <xf numFmtId="0" fontId="18" fillId="0" borderId="62" xfId="0" applyFont="1" applyBorder="1" applyAlignment="1">
      <alignment horizontal="left"/>
    </xf>
    <xf numFmtId="0" fontId="2" fillId="0" borderId="63" xfId="0" applyFont="1" applyBorder="1"/>
    <xf numFmtId="0" fontId="2" fillId="0" borderId="64" xfId="0" applyFont="1" applyBorder="1"/>
    <xf numFmtId="4" fontId="18" fillId="0" borderId="15" xfId="0" applyNumberFormat="1" applyFont="1" applyBorder="1"/>
    <xf numFmtId="0" fontId="41" fillId="0" borderId="23" xfId="0" applyFont="1" applyBorder="1" applyAlignment="1">
      <alignment horizontal="center"/>
    </xf>
    <xf numFmtId="0" fontId="18" fillId="0" borderId="5" xfId="0" applyFont="1" applyBorder="1" applyAlignment="1">
      <alignment horizontal="right" vertical="center"/>
    </xf>
    <xf numFmtId="0" fontId="22" fillId="0" borderId="0" xfId="0" applyFont="1" applyAlignment="1">
      <alignment horizontal="right"/>
    </xf>
    <xf numFmtId="10" fontId="22" fillId="0" borderId="0" xfId="0" applyNumberFormat="1" applyFont="1"/>
    <xf numFmtId="0" fontId="41" fillId="0" borderId="7" xfId="0" applyFont="1" applyBorder="1" applyAlignment="1">
      <alignment horizontal="left" wrapText="1"/>
    </xf>
    <xf numFmtId="0" fontId="32" fillId="0" borderId="0" xfId="0" applyFont="1" applyAlignment="1">
      <alignment horizontal="center"/>
    </xf>
    <xf numFmtId="0" fontId="41" fillId="0" borderId="7" xfId="0" applyFont="1" applyBorder="1"/>
    <xf numFmtId="0" fontId="41" fillId="0" borderId="5" xfId="0" applyFont="1" applyBorder="1"/>
    <xf numFmtId="0" fontId="41" fillId="0" borderId="6" xfId="0" applyFont="1" applyBorder="1" applyAlignment="1">
      <alignment horizontal="right"/>
    </xf>
    <xf numFmtId="0" fontId="41" fillId="0" borderId="6" xfId="0" applyFont="1" applyBorder="1"/>
    <xf numFmtId="0" fontId="33" fillId="0" borderId="6" xfId="0" applyFont="1" applyBorder="1"/>
    <xf numFmtId="4" fontId="18" fillId="7" borderId="35" xfId="0" applyNumberFormat="1" applyFont="1" applyFill="1" applyBorder="1" applyAlignment="1">
      <alignment horizontal="center" vertical="center"/>
    </xf>
    <xf numFmtId="0" fontId="22" fillId="0" borderId="21" xfId="0" applyFont="1" applyBorder="1" applyAlignment="1">
      <alignment horizontal="center"/>
    </xf>
    <xf numFmtId="0" fontId="22" fillId="0" borderId="65" xfId="0" applyFont="1" applyBorder="1" applyAlignment="1">
      <alignment horizontal="left"/>
    </xf>
    <xf numFmtId="0" fontId="32" fillId="0" borderId="65" xfId="0" applyFont="1" applyBorder="1"/>
    <xf numFmtId="185" fontId="22" fillId="9" borderId="66" xfId="0" applyNumberFormat="1" applyFont="1" applyFill="1" applyBorder="1"/>
    <xf numFmtId="0" fontId="22" fillId="0" borderId="61" xfId="0" applyFont="1" applyBorder="1" applyAlignment="1">
      <alignment horizontal="center"/>
    </xf>
    <xf numFmtId="0" fontId="22" fillId="0" borderId="65" xfId="0" applyFont="1" applyBorder="1"/>
    <xf numFmtId="0" fontId="32" fillId="0" borderId="17" xfId="0" applyFont="1" applyBorder="1"/>
    <xf numFmtId="10" fontId="32" fillId="0" borderId="17" xfId="0" applyNumberFormat="1" applyFont="1" applyBorder="1"/>
    <xf numFmtId="185" fontId="22" fillId="0" borderId="66" xfId="0" applyNumberFormat="1" applyFont="1" applyBorder="1"/>
    <xf numFmtId="4" fontId="22" fillId="0" borderId="18" xfId="0" applyNumberFormat="1" applyFont="1" applyBorder="1"/>
    <xf numFmtId="0" fontId="32" fillId="0" borderId="61" xfId="0" applyFont="1" applyBorder="1"/>
    <xf numFmtId="0" fontId="32" fillId="0" borderId="18" xfId="0" applyFont="1" applyBorder="1"/>
    <xf numFmtId="0" fontId="32" fillId="0" borderId="67" xfId="0" applyFont="1" applyBorder="1"/>
    <xf numFmtId="0" fontId="32" fillId="0" borderId="68" xfId="0" applyFont="1" applyBorder="1"/>
    <xf numFmtId="0" fontId="22" fillId="0" borderId="68" xfId="0" applyFont="1" applyBorder="1" applyAlignment="1">
      <alignment horizontal="right"/>
    </xf>
    <xf numFmtId="0" fontId="2" fillId="0" borderId="68" xfId="0" applyFont="1" applyBorder="1"/>
    <xf numFmtId="0" fontId="2" fillId="0" borderId="69" xfId="0" applyFont="1" applyBorder="1"/>
    <xf numFmtId="0" fontId="33" fillId="0" borderId="5" xfId="0" applyFont="1" applyBorder="1"/>
    <xf numFmtId="0" fontId="16" fillId="0" borderId="6" xfId="0" applyFont="1" applyBorder="1" applyAlignment="1">
      <alignment horizontal="left" wrapText="1"/>
    </xf>
    <xf numFmtId="0" fontId="22" fillId="15" borderId="1" xfId="0" applyFont="1" applyFill="1" applyBorder="1" applyAlignment="1">
      <alignment horizontal="center"/>
    </xf>
    <xf numFmtId="0" fontId="23" fillId="16" borderId="28" xfId="0" applyFont="1" applyFill="1" applyBorder="1"/>
    <xf numFmtId="0" fontId="43" fillId="0" borderId="28" xfId="0" applyFont="1" applyBorder="1"/>
    <xf numFmtId="9" fontId="23" fillId="0" borderId="28" xfId="0" applyNumberFormat="1" applyFont="1" applyBorder="1"/>
    <xf numFmtId="49" fontId="22" fillId="0" borderId="4" xfId="0" applyNumberFormat="1" applyFont="1" applyBorder="1" applyAlignment="1">
      <alignment horizontal="center" vertical="center"/>
    </xf>
    <xf numFmtId="0" fontId="33" fillId="0" borderId="27" xfId="0" applyFont="1" applyBorder="1"/>
    <xf numFmtId="0" fontId="42" fillId="0" borderId="27" xfId="0" applyFont="1" applyBorder="1"/>
    <xf numFmtId="4" fontId="41" fillId="7" borderId="35" xfId="0" applyNumberFormat="1" applyFont="1" applyFill="1" applyBorder="1"/>
    <xf numFmtId="4" fontId="18" fillId="7" borderId="51" xfId="0" applyNumberFormat="1" applyFont="1" applyFill="1" applyBorder="1" applyAlignment="1">
      <alignment horizontal="center"/>
    </xf>
    <xf numFmtId="0" fontId="41" fillId="7" borderId="52" xfId="0" applyFont="1" applyFill="1" applyBorder="1"/>
    <xf numFmtId="4" fontId="18" fillId="0" borderId="70" xfId="0" applyNumberFormat="1" applyFont="1" applyBorder="1"/>
    <xf numFmtId="4" fontId="18" fillId="0" borderId="66" xfId="0" applyNumberFormat="1" applyFont="1" applyBorder="1"/>
    <xf numFmtId="0" fontId="27" fillId="0" borderId="0" xfId="0" applyFont="1" applyAlignment="1">
      <alignment horizontal="center" vertical="center" wrapText="1"/>
    </xf>
    <xf numFmtId="4" fontId="18" fillId="0" borderId="31" xfId="0" applyNumberFormat="1" applyFont="1" applyBorder="1"/>
    <xf numFmtId="10" fontId="18" fillId="0" borderId="26" xfId="0" applyNumberFormat="1" applyFont="1" applyBorder="1"/>
    <xf numFmtId="4" fontId="22" fillId="0" borderId="27" xfId="0" applyNumberFormat="1" applyFont="1" applyBorder="1"/>
    <xf numFmtId="10" fontId="9" fillId="0" borderId="0" xfId="0" applyNumberFormat="1" applyFont="1"/>
    <xf numFmtId="0" fontId="33" fillId="0" borderId="26" xfId="0" applyFont="1" applyBorder="1"/>
    <xf numFmtId="10" fontId="22" fillId="0" borderId="66" xfId="0" applyNumberFormat="1" applyFont="1" applyBorder="1"/>
    <xf numFmtId="4" fontId="33" fillId="0" borderId="0" xfId="0" applyNumberFormat="1" applyFont="1"/>
    <xf numFmtId="185" fontId="33" fillId="0" borderId="0" xfId="0" applyNumberFormat="1" applyFont="1"/>
    <xf numFmtId="10" fontId="22" fillId="9" borderId="66" xfId="0" applyNumberFormat="1" applyFont="1" applyFill="1" applyBorder="1"/>
    <xf numFmtId="0" fontId="22" fillId="0" borderId="66" xfId="0" applyFont="1" applyBorder="1"/>
    <xf numFmtId="10" fontId="22" fillId="0" borderId="71" xfId="0" applyNumberFormat="1" applyFont="1" applyBorder="1"/>
    <xf numFmtId="2" fontId="33" fillId="0" borderId="0" xfId="0" applyNumberFormat="1" applyFont="1" applyAlignment="1">
      <alignment horizontal="center"/>
    </xf>
    <xf numFmtId="0" fontId="44" fillId="0" borderId="7" xfId="0" applyFont="1" applyBorder="1" applyAlignment="1">
      <alignment horizontal="center"/>
    </xf>
    <xf numFmtId="0" fontId="20" fillId="0" borderId="3" xfId="0" applyFont="1" applyBorder="1" applyAlignment="1">
      <alignment horizontal="center" vertical="center"/>
    </xf>
    <xf numFmtId="0" fontId="45" fillId="17" borderId="72" xfId="0" applyFont="1" applyFill="1" applyBorder="1" applyAlignment="1">
      <alignment horizontal="center" vertical="center"/>
    </xf>
    <xf numFmtId="186" fontId="45" fillId="17" borderId="72" xfId="0" applyNumberFormat="1" applyFont="1" applyFill="1" applyBorder="1" applyAlignment="1">
      <alignment horizontal="center" vertical="center"/>
    </xf>
    <xf numFmtId="0" fontId="45" fillId="17" borderId="73" xfId="0" applyFont="1" applyFill="1" applyBorder="1" applyAlignment="1">
      <alignment horizontal="center" vertical="center"/>
    </xf>
    <xf numFmtId="0" fontId="11" fillId="0" borderId="35" xfId="0" applyFont="1" applyBorder="1" applyAlignment="1">
      <alignment horizontal="left" vertical="center"/>
    </xf>
    <xf numFmtId="0" fontId="43" fillId="0" borderId="35" xfId="0" applyFont="1" applyBorder="1" applyAlignment="1">
      <alignment horizontal="left" vertical="center" wrapText="1"/>
    </xf>
    <xf numFmtId="10" fontId="42" fillId="0" borderId="35" xfId="0" applyNumberFormat="1" applyFont="1" applyBorder="1" applyAlignment="1">
      <alignment horizontal="center" vertical="center"/>
    </xf>
    <xf numFmtId="186" fontId="42" fillId="0" borderId="35" xfId="0" applyNumberFormat="1" applyFont="1" applyBorder="1" applyAlignment="1">
      <alignment horizontal="center" vertical="center"/>
    </xf>
    <xf numFmtId="10" fontId="43" fillId="2" borderId="74" xfId="0" applyNumberFormat="1" applyFont="1" applyFill="1" applyBorder="1" applyAlignment="1">
      <alignment horizontal="center" vertical="center"/>
    </xf>
    <xf numFmtId="10" fontId="43" fillId="2" borderId="75" xfId="0" applyNumberFormat="1" applyFont="1" applyFill="1" applyBorder="1" applyAlignment="1">
      <alignment horizontal="center" vertical="center"/>
    </xf>
    <xf numFmtId="186" fontId="43" fillId="2" borderId="74" xfId="0" applyNumberFormat="1" applyFont="1" applyFill="1" applyBorder="1" applyAlignment="1">
      <alignment horizontal="center" vertical="center"/>
    </xf>
    <xf numFmtId="0" fontId="4" fillId="0" borderId="35" xfId="0" applyFont="1" applyBorder="1" applyAlignment="1">
      <alignment horizontal="left" vertical="center"/>
    </xf>
    <xf numFmtId="10" fontId="17" fillId="2" borderId="74" xfId="0" applyNumberFormat="1" applyFont="1" applyFill="1" applyBorder="1" applyAlignment="1">
      <alignment horizontal="center" vertical="center"/>
    </xf>
    <xf numFmtId="186" fontId="17" fillId="18" borderId="74" xfId="0" applyNumberFormat="1" applyFont="1" applyFill="1" applyBorder="1" applyAlignment="1">
      <alignment horizontal="center" vertical="center"/>
    </xf>
    <xf numFmtId="186" fontId="27" fillId="0" borderId="1" xfId="0" applyNumberFormat="1" applyFont="1" applyBorder="1" applyAlignment="1">
      <alignment horizontal="right" vertical="center"/>
    </xf>
    <xf numFmtId="187" fontId="27" fillId="0" borderId="28" xfId="0" applyNumberFormat="1" applyFont="1" applyBorder="1" applyAlignment="1">
      <alignment horizontal="right" vertical="center"/>
    </xf>
    <xf numFmtId="10" fontId="43" fillId="9" borderId="76" xfId="0" applyNumberFormat="1" applyFont="1" applyFill="1" applyBorder="1" applyAlignment="1">
      <alignment horizontal="center" vertical="center"/>
    </xf>
    <xf numFmtId="182" fontId="43" fillId="9" borderId="76" xfId="0" applyNumberFormat="1" applyFont="1" applyFill="1" applyBorder="1" applyAlignment="1">
      <alignment horizontal="center" vertical="center"/>
    </xf>
    <xf numFmtId="0" fontId="11" fillId="0" borderId="0" xfId="0" applyFont="1"/>
    <xf numFmtId="0" fontId="44" fillId="0" borderId="0" xfId="0" applyFont="1"/>
    <xf numFmtId="0" fontId="18" fillId="0" borderId="0" xfId="0" applyFont="1" applyAlignment="1">
      <alignment vertical="center"/>
    </xf>
    <xf numFmtId="0" fontId="42" fillId="0" borderId="0" xfId="0" applyFont="1" applyAlignment="1">
      <alignment vertical="center"/>
    </xf>
    <xf numFmtId="10" fontId="42" fillId="0" borderId="0" xfId="0" applyNumberFormat="1" applyFont="1" applyAlignment="1">
      <alignment vertical="center"/>
    </xf>
    <xf numFmtId="182" fontId="42" fillId="0" borderId="0" xfId="0" applyNumberFormat="1" applyFont="1" applyAlignment="1">
      <alignment vertical="center"/>
    </xf>
    <xf numFmtId="0" fontId="33" fillId="0" borderId="0" xfId="0" applyFont="1" applyAlignment="1">
      <alignment vertical="center"/>
    </xf>
    <xf numFmtId="0" fontId="46" fillId="0" borderId="0" xfId="0" applyFont="1"/>
    <xf numFmtId="0" fontId="33" fillId="0" borderId="1" xfId="0" applyFont="1" applyBorder="1"/>
    <xf numFmtId="0" fontId="22" fillId="0" borderId="2" xfId="0" applyFont="1" applyBorder="1" applyAlignment="1">
      <alignment horizontal="center" vertical="top"/>
    </xf>
    <xf numFmtId="0" fontId="41" fillId="0" borderId="2" xfId="0" applyFont="1" applyBorder="1" applyAlignment="1">
      <alignment horizontal="center" wrapText="1"/>
    </xf>
    <xf numFmtId="4" fontId="22" fillId="0" borderId="2" xfId="0" applyNumberFormat="1" applyFont="1" applyBorder="1" applyAlignment="1">
      <alignment horizontal="center"/>
    </xf>
    <xf numFmtId="0" fontId="41" fillId="9" borderId="0" xfId="0" applyFont="1" applyFill="1" applyBorder="1" applyAlignment="1">
      <alignment vertical="center"/>
    </xf>
    <xf numFmtId="0" fontId="32" fillId="2" borderId="0" xfId="0" applyFont="1" applyFill="1" applyBorder="1"/>
    <xf numFmtId="0" fontId="4" fillId="2" borderId="0" xfId="0" applyFont="1" applyFill="1" applyBorder="1"/>
    <xf numFmtId="49" fontId="4" fillId="2" borderId="0" xfId="0" applyNumberFormat="1" applyFont="1" applyFill="1" applyBorder="1"/>
    <xf numFmtId="0" fontId="41" fillId="9" borderId="0" xfId="0" applyFont="1" applyFill="1" applyBorder="1" applyAlignment="1">
      <alignment horizontal="left" vertical="center"/>
    </xf>
    <xf numFmtId="0" fontId="32" fillId="2" borderId="0" xfId="0" applyFont="1" applyFill="1" applyBorder="1" applyAlignment="1">
      <alignment wrapText="1"/>
    </xf>
    <xf numFmtId="0" fontId="32" fillId="2" borderId="0" xfId="0" applyFont="1" applyFill="1" applyBorder="1" applyAlignment="1">
      <alignment horizontal="left" vertical="center" wrapText="1"/>
    </xf>
    <xf numFmtId="49" fontId="32" fillId="0" borderId="0" xfId="0" applyNumberFormat="1" applyFont="1"/>
    <xf numFmtId="0" fontId="4" fillId="0" borderId="0" xfId="0" applyFont="1"/>
    <xf numFmtId="4" fontId="4" fillId="0" borderId="0" xfId="0" applyNumberFormat="1" applyFont="1"/>
    <xf numFmtId="0" fontId="41" fillId="0" borderId="0" xfId="0" applyFont="1" applyAlignment="1">
      <alignment horizontal="left" vertical="center"/>
    </xf>
    <xf numFmtId="4" fontId="41" fillId="0" borderId="0" xfId="0" applyNumberFormat="1" applyFont="1" applyAlignment="1">
      <alignment horizontal="left" vertical="center"/>
    </xf>
    <xf numFmtId="10" fontId="41" fillId="0" borderId="0" xfId="0" applyNumberFormat="1" applyFont="1" applyAlignment="1">
      <alignment horizontal="left" vertical="center"/>
    </xf>
    <xf numFmtId="0" fontId="41" fillId="0" borderId="0" xfId="0" applyFont="1" applyAlignment="1">
      <alignment vertical="center"/>
    </xf>
    <xf numFmtId="0" fontId="47" fillId="0" borderId="0" xfId="0" applyFont="1" applyAlignment="1">
      <alignment horizontal="left" vertical="center"/>
    </xf>
    <xf numFmtId="0" fontId="47" fillId="0" borderId="0" xfId="0" applyFont="1" applyAlignment="1">
      <alignment horizontal="left"/>
    </xf>
    <xf numFmtId="10" fontId="41" fillId="0" borderId="0" xfId="0" applyNumberFormat="1" applyFont="1" applyAlignment="1">
      <alignment horizontal="left"/>
    </xf>
    <xf numFmtId="4" fontId="18" fillId="0" borderId="0" xfId="0" applyNumberFormat="1" applyFont="1" applyAlignment="1">
      <alignment horizontal="left"/>
    </xf>
    <xf numFmtId="0" fontId="48" fillId="7" borderId="35" xfId="0" applyFont="1" applyFill="1" applyBorder="1" applyAlignment="1">
      <alignment horizontal="center" vertical="center"/>
    </xf>
    <xf numFmtId="0" fontId="48" fillId="7" borderId="3" xfId="0" applyFont="1" applyFill="1" applyBorder="1" applyAlignment="1">
      <alignment horizontal="center" vertical="center"/>
    </xf>
    <xf numFmtId="4" fontId="48" fillId="7" borderId="35" xfId="0" applyNumberFormat="1" applyFont="1" applyFill="1" applyBorder="1" applyAlignment="1">
      <alignment horizontal="center" vertical="center" wrapText="1"/>
    </xf>
    <xf numFmtId="0" fontId="48" fillId="7" borderId="35" xfId="0" applyFont="1" applyFill="1" applyBorder="1" applyAlignment="1">
      <alignment horizontal="center" vertical="center" wrapText="1"/>
    </xf>
    <xf numFmtId="0" fontId="48" fillId="7" borderId="51" xfId="0" applyFont="1" applyFill="1" applyBorder="1" applyAlignment="1">
      <alignment horizontal="center" vertical="center"/>
    </xf>
    <xf numFmtId="0" fontId="47" fillId="7" borderId="52" xfId="0" applyFont="1" applyFill="1" applyBorder="1" applyAlignment="1">
      <alignment vertical="center"/>
    </xf>
    <xf numFmtId="0" fontId="22" fillId="0" borderId="61" xfId="0" applyFont="1" applyBorder="1" applyAlignment="1">
      <alignment horizontal="left" vertical="center"/>
    </xf>
    <xf numFmtId="0" fontId="22" fillId="0" borderId="16" xfId="0" applyFont="1" applyBorder="1" applyAlignment="1">
      <alignment horizontal="left" vertical="center"/>
    </xf>
    <xf numFmtId="0" fontId="22" fillId="0" borderId="17" xfId="0" applyFont="1" applyBorder="1" applyAlignment="1">
      <alignment horizontal="left" vertical="center"/>
    </xf>
    <xf numFmtId="0" fontId="22" fillId="0" borderId="18" xfId="0" applyFont="1" applyBorder="1" applyAlignment="1">
      <alignment horizontal="left" vertical="center"/>
    </xf>
    <xf numFmtId="10" fontId="22" fillId="0" borderId="14" xfId="0" applyNumberFormat="1" applyFont="1" applyBorder="1" applyAlignment="1">
      <alignment vertical="center"/>
    </xf>
    <xf numFmtId="4" fontId="22" fillId="0" borderId="66" xfId="0" applyNumberFormat="1" applyFont="1" applyBorder="1" applyAlignment="1">
      <alignment horizontal="right" vertical="center" wrapText="1"/>
    </xf>
    <xf numFmtId="0" fontId="22" fillId="0" borderId="77" xfId="0" applyFont="1" applyBorder="1" applyAlignment="1">
      <alignment horizontal="right" vertical="center"/>
    </xf>
    <xf numFmtId="10" fontId="22" fillId="0" borderId="78" xfId="0" applyNumberFormat="1" applyFont="1" applyBorder="1" applyAlignment="1">
      <alignment vertical="center"/>
    </xf>
    <xf numFmtId="4" fontId="22" fillId="0" borderId="71" xfId="0" applyNumberFormat="1" applyFont="1" applyBorder="1" applyAlignment="1">
      <alignment vertical="center"/>
    </xf>
    <xf numFmtId="4" fontId="22" fillId="0" borderId="0" xfId="0" applyNumberFormat="1" applyFont="1"/>
    <xf numFmtId="0" fontId="23" fillId="0" borderId="0" xfId="0" applyFont="1"/>
    <xf numFmtId="0" fontId="18" fillId="0" borderId="0" xfId="0" applyFont="1"/>
    <xf numFmtId="0" fontId="33" fillId="0" borderId="24" xfId="0" applyFont="1" applyBorder="1"/>
    <xf numFmtId="0" fontId="32" fillId="0" borderId="27" xfId="0" applyFont="1" applyBorder="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20">
    <dxf>
      <font>
        <color rgb="FFFFFFFF"/>
      </font>
      <fill>
        <patternFill patternType="none"/>
      </fill>
    </dxf>
    <dxf>
      <font>
        <color rgb="FFFFFFFF"/>
      </font>
      <fill>
        <patternFill patternType="solid">
          <fgColor rgb="FFFFFFFF"/>
          <bgColor rgb="FFFFFFFF"/>
        </patternFill>
      </fill>
    </dxf>
    <dxf>
      <font>
        <color rgb="FF000000"/>
      </font>
      <fill>
        <patternFill patternType="solid">
          <fgColor rgb="FFC0C0C0"/>
          <bgColor rgb="FFC0C0C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xdr:col>
      <xdr:colOff>742950</xdr:colOff>
      <xdr:row>10</xdr:row>
      <xdr:rowOff>0</xdr:rowOff>
    </xdr:from>
    <xdr:ext cx="4857750" cy="419100"/>
    <xdr:pic>
      <xdr:nvPicPr>
        <xdr:cNvPr id="2" name="image1.png"/>
        <xdr:cNvPicPr preferRelativeResize="0"/>
      </xdr:nvPicPr>
      <xdr:blipFill>
        <a:blip r:embed="rId1" cstate="print"/>
        <a:stretch>
          <a:fillRect/>
        </a:stretch>
      </xdr:blipFill>
      <xdr:spPr>
        <a:xfrm>
          <a:off x="2526665" y="2590800"/>
          <a:ext cx="4857750" cy="4191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996"/>
  <sheetViews>
    <sheetView showGridLines="0" tabSelected="1" topLeftCell="A12" workbookViewId="0">
      <selection activeCell="A1" sqref="A1:F1"/>
    </sheetView>
  </sheetViews>
  <sheetFormatPr defaultColWidth="12.6285714285714" defaultRowHeight="15" customHeight="1"/>
  <cols>
    <col min="1" max="1" width="3.24761904761905" customWidth="1"/>
    <col min="2" max="2" width="14.1333333333333" customWidth="1"/>
    <col min="3" max="3" width="29.6285714285714" customWidth="1"/>
    <col min="4" max="4" width="13.6285714285714" customWidth="1"/>
    <col min="5" max="5" width="27.247619047619" customWidth="1"/>
    <col min="6" max="6" width="13.8761904761905" customWidth="1"/>
    <col min="7" max="7" width="15.8761904761905" customWidth="1"/>
    <col min="8" max="8" width="18.8761904761905" customWidth="1"/>
    <col min="9" max="9" width="3.24761904761905" customWidth="1"/>
    <col min="10" max="26" width="8" customWidth="1"/>
  </cols>
  <sheetData>
    <row r="1" ht="21" customHeight="1" spans="1:26">
      <c r="A1" s="75" t="s">
        <v>0</v>
      </c>
      <c r="B1" s="2"/>
      <c r="C1" s="2"/>
      <c r="D1" s="2"/>
      <c r="E1" s="2"/>
      <c r="F1" s="45"/>
      <c r="G1" s="90" t="str">
        <f>D8</f>
        <v>RJ07-12PE01-GER-OR001</v>
      </c>
      <c r="H1" s="2"/>
      <c r="I1" s="45"/>
      <c r="J1" s="375"/>
      <c r="K1" s="375"/>
      <c r="L1" s="375"/>
      <c r="M1" s="375"/>
      <c r="N1" s="375"/>
      <c r="O1" s="375"/>
      <c r="P1" s="375"/>
      <c r="Q1" s="375"/>
      <c r="R1" s="375"/>
      <c r="S1" s="375"/>
      <c r="T1" s="375"/>
      <c r="U1" s="375"/>
      <c r="V1" s="375"/>
      <c r="W1" s="375"/>
      <c r="X1" s="375"/>
      <c r="Y1" s="375"/>
      <c r="Z1" s="375"/>
    </row>
    <row r="2" ht="24" customHeight="1" spans="1:26">
      <c r="A2" s="111" t="s">
        <v>1</v>
      </c>
      <c r="B2" s="2"/>
      <c r="C2" s="2"/>
      <c r="D2" s="2"/>
      <c r="E2" s="2"/>
      <c r="F2" s="2"/>
      <c r="G2" s="2"/>
      <c r="H2" s="2"/>
      <c r="I2" s="45"/>
      <c r="J2" s="215"/>
      <c r="K2" s="215"/>
      <c r="L2" s="215"/>
      <c r="M2" s="215"/>
      <c r="N2" s="215"/>
      <c r="O2" s="215"/>
      <c r="P2" s="215"/>
      <c r="Q2" s="215"/>
      <c r="R2" s="215"/>
      <c r="S2" s="215"/>
      <c r="T2" s="215"/>
      <c r="U2" s="215"/>
      <c r="V2" s="215"/>
      <c r="W2" s="215"/>
      <c r="X2" s="215"/>
      <c r="Y2" s="215"/>
      <c r="Z2" s="215"/>
    </row>
    <row r="3" ht="7.5" customHeight="1" spans="1:26">
      <c r="A3" s="336"/>
      <c r="B3" s="337"/>
      <c r="C3" s="338"/>
      <c r="D3" s="338"/>
      <c r="E3" s="338"/>
      <c r="F3" s="338"/>
      <c r="G3" s="339"/>
      <c r="H3" s="339"/>
      <c r="I3" s="376"/>
      <c r="J3" s="215"/>
      <c r="K3" s="215"/>
      <c r="L3" s="215"/>
      <c r="M3" s="215"/>
      <c r="N3" s="215"/>
      <c r="O3" s="215"/>
      <c r="P3" s="215"/>
      <c r="Q3" s="215"/>
      <c r="R3" s="215"/>
      <c r="S3" s="215"/>
      <c r="T3" s="215"/>
      <c r="U3" s="215"/>
      <c r="V3" s="215"/>
      <c r="W3" s="215"/>
      <c r="X3" s="215"/>
      <c r="Y3" s="215"/>
      <c r="Z3" s="215"/>
    </row>
    <row r="4" customHeight="1" spans="1:26">
      <c r="A4" s="310" t="s">
        <v>2</v>
      </c>
      <c r="B4" s="4"/>
      <c r="C4" s="4"/>
      <c r="D4" s="4"/>
      <c r="E4" s="4"/>
      <c r="F4" s="4"/>
      <c r="G4" s="4"/>
      <c r="H4" s="4"/>
      <c r="I4" s="49"/>
      <c r="J4" s="215"/>
      <c r="K4" s="215"/>
      <c r="L4" s="215"/>
      <c r="M4" s="215"/>
      <c r="N4" s="215"/>
      <c r="O4" s="215"/>
      <c r="P4" s="215"/>
      <c r="Q4" s="215"/>
      <c r="R4" s="215"/>
      <c r="S4" s="215"/>
      <c r="T4" s="215"/>
      <c r="U4" s="215"/>
      <c r="V4" s="215"/>
      <c r="W4" s="215"/>
      <c r="X4" s="215"/>
      <c r="Y4" s="215"/>
      <c r="Z4" s="215"/>
    </row>
    <row r="5" customHeight="1" spans="1:26">
      <c r="A5" s="5"/>
      <c r="B5" s="6"/>
      <c r="C5" s="6"/>
      <c r="D5" s="6"/>
      <c r="E5" s="6"/>
      <c r="F5" s="6"/>
      <c r="G5" s="6"/>
      <c r="H5" s="6"/>
      <c r="I5" s="52"/>
      <c r="J5" s="215"/>
      <c r="K5" s="215"/>
      <c r="L5" s="215"/>
      <c r="M5" s="215"/>
      <c r="N5" s="215"/>
      <c r="O5" s="215"/>
      <c r="P5" s="215"/>
      <c r="Q5" s="215"/>
      <c r="R5" s="215"/>
      <c r="S5" s="215"/>
      <c r="T5" s="215"/>
      <c r="U5" s="215"/>
      <c r="V5" s="215"/>
      <c r="W5" s="215"/>
      <c r="X5" s="215"/>
      <c r="Y5" s="215"/>
      <c r="Z5" s="215"/>
    </row>
    <row r="6" ht="7.5" customHeight="1" spans="1:26">
      <c r="A6" s="336"/>
      <c r="B6" s="337"/>
      <c r="C6" s="338"/>
      <c r="D6" s="338"/>
      <c r="E6" s="338"/>
      <c r="F6" s="338"/>
      <c r="G6" s="339"/>
      <c r="H6" s="339"/>
      <c r="I6" s="376"/>
      <c r="J6" s="215"/>
      <c r="K6" s="215"/>
      <c r="L6" s="215"/>
      <c r="M6" s="215"/>
      <c r="N6" s="215"/>
      <c r="O6" s="215"/>
      <c r="P6" s="215"/>
      <c r="Q6" s="215"/>
      <c r="R6" s="215"/>
      <c r="S6" s="215"/>
      <c r="T6" s="215"/>
      <c r="U6" s="215"/>
      <c r="V6" s="215"/>
      <c r="W6" s="215"/>
      <c r="X6" s="215"/>
      <c r="Y6" s="215"/>
      <c r="Z6" s="215"/>
    </row>
    <row r="7" ht="21" customHeight="1" spans="1:26">
      <c r="A7" s="120"/>
      <c r="B7" s="215"/>
      <c r="C7" s="215"/>
      <c r="D7" s="215"/>
      <c r="E7" s="215"/>
      <c r="F7" s="215"/>
      <c r="G7" s="215"/>
      <c r="H7" s="215"/>
      <c r="I7" s="289"/>
      <c r="J7" s="95"/>
      <c r="K7" s="215"/>
      <c r="L7" s="215"/>
      <c r="M7" s="215"/>
      <c r="N7" s="215"/>
      <c r="O7" s="215"/>
      <c r="P7" s="215"/>
      <c r="Q7" s="215"/>
      <c r="R7" s="215"/>
      <c r="S7" s="215"/>
      <c r="T7" s="215"/>
      <c r="U7" s="215"/>
      <c r="V7" s="215"/>
      <c r="W7" s="215"/>
      <c r="X7" s="215"/>
      <c r="Y7" s="215"/>
      <c r="Z7" s="215"/>
    </row>
    <row r="8" ht="21" customHeight="1" spans="1:26">
      <c r="A8" s="120"/>
      <c r="B8" s="340" t="s">
        <v>3</v>
      </c>
      <c r="C8" s="340"/>
      <c r="D8" s="341" t="s">
        <v>4</v>
      </c>
      <c r="E8" s="342"/>
      <c r="F8" s="342"/>
      <c r="G8" s="342"/>
      <c r="H8" s="342"/>
      <c r="I8" s="377"/>
      <c r="J8" s="95"/>
      <c r="K8" s="215"/>
      <c r="L8" s="215"/>
      <c r="M8" s="215"/>
      <c r="N8" s="215"/>
      <c r="O8" s="215"/>
      <c r="P8" s="215"/>
      <c r="Q8" s="215"/>
      <c r="R8" s="215"/>
      <c r="S8" s="215"/>
      <c r="T8" s="215"/>
      <c r="U8" s="215"/>
      <c r="V8" s="215"/>
      <c r="W8" s="215"/>
      <c r="X8" s="215"/>
      <c r="Y8" s="215"/>
      <c r="Z8" s="215"/>
    </row>
    <row r="9" ht="21" customHeight="1" spans="1:26">
      <c r="A9" s="120"/>
      <c r="B9" s="340" t="s">
        <v>5</v>
      </c>
      <c r="C9" s="340"/>
      <c r="D9" s="214" t="s">
        <v>6</v>
      </c>
      <c r="E9" s="342"/>
      <c r="F9" s="342"/>
      <c r="G9" s="342"/>
      <c r="H9" s="342"/>
      <c r="I9" s="377"/>
      <c r="J9" s="215"/>
      <c r="K9" s="215"/>
      <c r="L9" s="215"/>
      <c r="M9" s="215"/>
      <c r="N9" s="215"/>
      <c r="O9" s="215"/>
      <c r="P9" s="215"/>
      <c r="Q9" s="215"/>
      <c r="R9" s="215"/>
      <c r="S9" s="215"/>
      <c r="T9" s="215"/>
      <c r="U9" s="215"/>
      <c r="V9" s="215"/>
      <c r="W9" s="215"/>
      <c r="X9" s="215"/>
      <c r="Y9" s="215"/>
      <c r="Z9" s="215"/>
    </row>
    <row r="10" ht="21" customHeight="1" spans="1:26">
      <c r="A10" s="120"/>
      <c r="B10" s="340" t="s">
        <v>7</v>
      </c>
      <c r="C10" s="340"/>
      <c r="D10" s="341" t="s">
        <v>8</v>
      </c>
      <c r="E10" s="342"/>
      <c r="F10" s="342"/>
      <c r="G10" s="342"/>
      <c r="H10" s="343"/>
      <c r="I10" s="377"/>
      <c r="J10" s="215"/>
      <c r="K10" s="215"/>
      <c r="L10" s="215"/>
      <c r="M10" s="215"/>
      <c r="N10" s="215"/>
      <c r="O10" s="215"/>
      <c r="P10" s="215"/>
      <c r="Q10" s="215"/>
      <c r="R10" s="215"/>
      <c r="S10" s="215"/>
      <c r="T10" s="215"/>
      <c r="U10" s="215"/>
      <c r="V10" s="215"/>
      <c r="W10" s="215"/>
      <c r="X10" s="215"/>
      <c r="Y10" s="215"/>
      <c r="Z10" s="215"/>
    </row>
    <row r="11" ht="49.5" customHeight="1" spans="1:26">
      <c r="A11" s="120"/>
      <c r="B11" s="344" t="s">
        <v>9</v>
      </c>
      <c r="C11" s="340"/>
      <c r="D11" s="345" t="s">
        <v>10</v>
      </c>
      <c r="E11" s="182"/>
      <c r="F11" s="182"/>
      <c r="G11" s="182"/>
      <c r="H11" s="182"/>
      <c r="I11" s="377"/>
      <c r="J11" s="221"/>
      <c r="K11" s="215"/>
      <c r="L11" s="215"/>
      <c r="M11" s="215"/>
      <c r="N11" s="215"/>
      <c r="O11" s="215"/>
      <c r="P11" s="215"/>
      <c r="Q11" s="215"/>
      <c r="R11" s="215"/>
      <c r="S11" s="215"/>
      <c r="T11" s="215"/>
      <c r="U11" s="215"/>
      <c r="V11" s="215"/>
      <c r="W11" s="215"/>
      <c r="X11" s="215"/>
      <c r="Y11" s="215"/>
      <c r="Z11" s="215"/>
    </row>
    <row r="12" ht="79.5" customHeight="1" spans="1:26">
      <c r="A12" s="120"/>
      <c r="B12" s="344" t="s">
        <v>11</v>
      </c>
      <c r="C12" s="344"/>
      <c r="D12" s="346" t="s">
        <v>12</v>
      </c>
      <c r="E12" s="182"/>
      <c r="F12" s="182"/>
      <c r="G12" s="182"/>
      <c r="H12" s="182"/>
      <c r="I12" s="377"/>
      <c r="J12" s="215"/>
      <c r="K12" s="215"/>
      <c r="L12" s="215"/>
      <c r="M12" s="215"/>
      <c r="N12" s="215"/>
      <c r="O12" s="215"/>
      <c r="P12" s="215"/>
      <c r="Q12" s="215"/>
      <c r="R12" s="215"/>
      <c r="S12" s="215"/>
      <c r="T12" s="215"/>
      <c r="U12" s="215"/>
      <c r="V12" s="215"/>
      <c r="W12" s="215"/>
      <c r="X12" s="215"/>
      <c r="Y12" s="215"/>
      <c r="Z12" s="215"/>
    </row>
    <row r="13" ht="21" customHeight="1" spans="1:26">
      <c r="A13" s="217"/>
      <c r="B13" s="344" t="s">
        <v>13</v>
      </c>
      <c r="C13" s="344"/>
      <c r="D13" s="347" t="s">
        <v>14</v>
      </c>
      <c r="E13" s="348"/>
      <c r="F13" s="349"/>
      <c r="G13" s="348"/>
      <c r="H13" s="348"/>
      <c r="I13" s="377"/>
      <c r="J13" s="219"/>
      <c r="K13" s="219"/>
      <c r="L13" s="219"/>
      <c r="M13" s="219"/>
      <c r="N13" s="219"/>
      <c r="O13" s="219"/>
      <c r="P13" s="219"/>
      <c r="Q13" s="219"/>
      <c r="R13" s="219"/>
      <c r="S13" s="219"/>
      <c r="T13" s="219"/>
      <c r="U13" s="219"/>
      <c r="V13" s="219"/>
      <c r="W13" s="219"/>
      <c r="X13" s="219"/>
      <c r="Y13" s="219"/>
      <c r="Z13" s="219"/>
    </row>
    <row r="14" ht="21" customHeight="1" spans="1:26">
      <c r="A14" s="217"/>
      <c r="B14" s="350" t="s">
        <v>15</v>
      </c>
      <c r="C14" s="351"/>
      <c r="D14" s="352">
        <f>'BDI - Não Des.'!I36</f>
        <v>0.211545924632019</v>
      </c>
      <c r="E14" s="353"/>
      <c r="F14" s="353"/>
      <c r="G14" s="353"/>
      <c r="H14" s="353"/>
      <c r="I14" s="290"/>
      <c r="J14" s="219"/>
      <c r="K14" s="219"/>
      <c r="L14" s="219"/>
      <c r="M14" s="219"/>
      <c r="N14" s="219"/>
      <c r="O14" s="219"/>
      <c r="P14" s="219"/>
      <c r="Q14" s="219"/>
      <c r="R14" s="219"/>
      <c r="S14" s="219"/>
      <c r="T14" s="219"/>
      <c r="U14" s="219"/>
      <c r="V14" s="219"/>
      <c r="W14" s="219"/>
      <c r="X14" s="219"/>
      <c r="Y14" s="219"/>
      <c r="Z14" s="219"/>
    </row>
    <row r="15" ht="21" customHeight="1" spans="1:26">
      <c r="A15" s="217"/>
      <c r="B15" s="354" t="s">
        <v>16</v>
      </c>
      <c r="C15" s="354"/>
      <c r="D15" s="352">
        <v>1.1304</v>
      </c>
      <c r="E15" s="353"/>
      <c r="F15" s="353"/>
      <c r="G15" s="353"/>
      <c r="H15" s="353"/>
      <c r="I15" s="290"/>
      <c r="J15" s="219"/>
      <c r="K15" s="219"/>
      <c r="L15" s="219"/>
      <c r="M15" s="219"/>
      <c r="N15" s="219"/>
      <c r="O15" s="219"/>
      <c r="P15" s="219"/>
      <c r="Q15" s="219"/>
      <c r="R15" s="219"/>
      <c r="S15" s="219"/>
      <c r="T15" s="219"/>
      <c r="U15" s="219"/>
      <c r="V15" s="219"/>
      <c r="W15" s="219"/>
      <c r="X15" s="219"/>
      <c r="Y15" s="219"/>
      <c r="Z15" s="219"/>
    </row>
    <row r="16" ht="21" customHeight="1" spans="1:26">
      <c r="A16" s="217"/>
      <c r="B16" s="354" t="s">
        <v>17</v>
      </c>
      <c r="C16" s="354"/>
      <c r="D16" s="352">
        <v>0.7021</v>
      </c>
      <c r="E16" s="353"/>
      <c r="F16" s="353"/>
      <c r="G16" s="353"/>
      <c r="H16" s="353"/>
      <c r="I16" s="290"/>
      <c r="J16" s="219"/>
      <c r="K16" s="219"/>
      <c r="L16" s="219"/>
      <c r="M16" s="219"/>
      <c r="N16" s="219"/>
      <c r="O16" s="219"/>
      <c r="P16" s="219"/>
      <c r="Q16" s="219"/>
      <c r="R16" s="219"/>
      <c r="S16" s="219"/>
      <c r="T16" s="219"/>
      <c r="U16" s="219"/>
      <c r="V16" s="219"/>
      <c r="W16" s="219"/>
      <c r="X16" s="219"/>
      <c r="Y16" s="219"/>
      <c r="Z16" s="219"/>
    </row>
    <row r="17" ht="21" customHeight="1" spans="1:26">
      <c r="A17" s="217"/>
      <c r="B17" s="355"/>
      <c r="C17" s="355"/>
      <c r="D17" s="356"/>
      <c r="E17" s="223"/>
      <c r="F17" s="223"/>
      <c r="G17" s="223"/>
      <c r="H17" s="223"/>
      <c r="I17" s="290"/>
      <c r="J17" s="219"/>
      <c r="K17" s="219"/>
      <c r="L17" s="219"/>
      <c r="M17" s="219"/>
      <c r="N17" s="219"/>
      <c r="O17" s="219"/>
      <c r="P17" s="219"/>
      <c r="Q17" s="219"/>
      <c r="R17" s="219"/>
      <c r="S17" s="219"/>
      <c r="T17" s="219"/>
      <c r="U17" s="219"/>
      <c r="V17" s="219"/>
      <c r="W17" s="219"/>
      <c r="X17" s="219"/>
      <c r="Y17" s="219"/>
      <c r="Z17" s="219"/>
    </row>
    <row r="18" ht="20.25" customHeight="1" spans="1:26">
      <c r="A18" s="217"/>
      <c r="B18" s="227"/>
      <c r="C18" s="227"/>
      <c r="D18" s="357"/>
      <c r="E18" s="223"/>
      <c r="F18" s="223"/>
      <c r="G18" s="223"/>
      <c r="H18" s="223"/>
      <c r="I18" s="290"/>
      <c r="J18" s="219"/>
      <c r="K18" s="219"/>
      <c r="L18" s="219"/>
      <c r="M18" s="219"/>
      <c r="N18" s="219"/>
      <c r="O18" s="219"/>
      <c r="P18" s="219"/>
      <c r="Q18" s="219"/>
      <c r="R18" s="219"/>
      <c r="S18" s="219"/>
      <c r="T18" s="219"/>
      <c r="U18" s="219"/>
      <c r="V18" s="219"/>
      <c r="W18" s="219"/>
      <c r="X18" s="219"/>
      <c r="Y18" s="219"/>
      <c r="Z18" s="219"/>
    </row>
    <row r="19" ht="20.25" customHeight="1" spans="1:26">
      <c r="A19" s="217"/>
      <c r="B19" s="358"/>
      <c r="C19" s="359" t="s">
        <v>18</v>
      </c>
      <c r="D19" s="4"/>
      <c r="E19" s="4"/>
      <c r="F19" s="49"/>
      <c r="G19" s="360" t="s">
        <v>19</v>
      </c>
      <c r="H19" s="361" t="s">
        <v>20</v>
      </c>
      <c r="I19" s="290"/>
      <c r="J19" s="219"/>
      <c r="K19" s="219"/>
      <c r="L19" s="219"/>
      <c r="M19" s="219"/>
      <c r="N19" s="219"/>
      <c r="O19" s="219"/>
      <c r="P19" s="219"/>
      <c r="Q19" s="219"/>
      <c r="R19" s="219"/>
      <c r="S19" s="219"/>
      <c r="T19" s="219"/>
      <c r="U19" s="219"/>
      <c r="V19" s="219"/>
      <c r="W19" s="219"/>
      <c r="X19" s="219"/>
      <c r="Y19" s="219"/>
      <c r="Z19" s="219"/>
    </row>
    <row r="20" ht="21" customHeight="1" spans="1:26">
      <c r="A20" s="217"/>
      <c r="B20" s="362" t="s">
        <v>21</v>
      </c>
      <c r="C20" s="10"/>
      <c r="F20" s="55"/>
      <c r="G20" s="234"/>
      <c r="H20" s="234"/>
      <c r="I20" s="290"/>
      <c r="J20" s="219"/>
      <c r="K20" s="219"/>
      <c r="L20" s="219"/>
      <c r="M20" s="219"/>
      <c r="N20" s="219"/>
      <c r="O20" s="219"/>
      <c r="P20" s="219"/>
      <c r="Q20" s="219"/>
      <c r="R20" s="219"/>
      <c r="S20" s="219"/>
      <c r="T20" s="219"/>
      <c r="U20" s="219"/>
      <c r="V20" s="219"/>
      <c r="W20" s="219"/>
      <c r="X20" s="219"/>
      <c r="Y20" s="219"/>
      <c r="Z20" s="219"/>
    </row>
    <row r="21" ht="21" customHeight="1" spans="1:26">
      <c r="A21" s="217"/>
      <c r="B21" s="363"/>
      <c r="C21" s="236"/>
      <c r="D21" s="237"/>
      <c r="E21" s="237"/>
      <c r="F21" s="238"/>
      <c r="G21" s="235"/>
      <c r="H21" s="235"/>
      <c r="I21" s="290"/>
      <c r="J21" s="219"/>
      <c r="K21" s="219"/>
      <c r="L21" s="219"/>
      <c r="M21" s="219"/>
      <c r="N21" s="219"/>
      <c r="O21" s="219"/>
      <c r="P21" s="219"/>
      <c r="Q21" s="219"/>
      <c r="R21" s="219"/>
      <c r="S21" s="219"/>
      <c r="T21" s="219"/>
      <c r="U21" s="219"/>
      <c r="V21" s="219"/>
      <c r="W21" s="219"/>
      <c r="X21" s="219"/>
      <c r="Y21" s="219"/>
      <c r="Z21" s="219"/>
    </row>
    <row r="22" ht="21" customHeight="1" spans="1:26">
      <c r="A22" s="217"/>
      <c r="B22" s="364" t="s">
        <v>22</v>
      </c>
      <c r="C22" s="365" t="s">
        <v>23</v>
      </c>
      <c r="D22" s="366"/>
      <c r="E22" s="366"/>
      <c r="F22" s="367"/>
      <c r="G22" s="368">
        <f t="shared" ref="G22:G28" si="0">H22/$H$29</f>
        <v>0.15664208196446</v>
      </c>
      <c r="H22" s="369">
        <v>89432.87</v>
      </c>
      <c r="I22" s="290"/>
      <c r="J22" s="219"/>
      <c r="K22" s="219"/>
      <c r="L22" s="219"/>
      <c r="M22" s="219"/>
      <c r="N22" s="219"/>
      <c r="O22" s="219"/>
      <c r="P22" s="219"/>
      <c r="Q22" s="219"/>
      <c r="R22" s="219"/>
      <c r="S22" s="219"/>
      <c r="T22" s="219"/>
      <c r="U22" s="219"/>
      <c r="V22" s="219"/>
      <c r="W22" s="219"/>
      <c r="X22" s="219"/>
      <c r="Y22" s="219"/>
      <c r="Z22" s="219"/>
    </row>
    <row r="23" ht="21" customHeight="1" spans="1:26">
      <c r="A23" s="217"/>
      <c r="B23" s="364" t="s">
        <v>24</v>
      </c>
      <c r="C23" s="365" t="s">
        <v>25</v>
      </c>
      <c r="D23" s="32"/>
      <c r="E23" s="32"/>
      <c r="F23" s="33"/>
      <c r="G23" s="368">
        <f t="shared" si="0"/>
        <v>0.498111089878983</v>
      </c>
      <c r="H23" s="369">
        <v>284390.4</v>
      </c>
      <c r="I23" s="290"/>
      <c r="J23" s="219"/>
      <c r="K23" s="219"/>
      <c r="L23" s="219"/>
      <c r="M23" s="219"/>
      <c r="N23" s="219"/>
      <c r="O23" s="219"/>
      <c r="P23" s="219"/>
      <c r="Q23" s="219"/>
      <c r="R23" s="219"/>
      <c r="S23" s="219"/>
      <c r="T23" s="219"/>
      <c r="U23" s="219"/>
      <c r="V23" s="219"/>
      <c r="W23" s="219"/>
      <c r="X23" s="219"/>
      <c r="Y23" s="219"/>
      <c r="Z23" s="219"/>
    </row>
    <row r="24" ht="21" customHeight="1" spans="1:26">
      <c r="A24" s="217"/>
      <c r="B24" s="364" t="s">
        <v>26</v>
      </c>
      <c r="C24" s="365" t="s">
        <v>27</v>
      </c>
      <c r="D24" s="32"/>
      <c r="E24" s="32"/>
      <c r="F24" s="33"/>
      <c r="G24" s="368">
        <f t="shared" si="0"/>
        <v>0.0350990659751493</v>
      </c>
      <c r="H24" s="369">
        <v>20039.38</v>
      </c>
      <c r="I24" s="290"/>
      <c r="J24" s="219"/>
      <c r="K24" s="219"/>
      <c r="L24" s="219"/>
      <c r="M24" s="219"/>
      <c r="N24" s="219"/>
      <c r="O24" s="219"/>
      <c r="P24" s="219"/>
      <c r="Q24" s="219"/>
      <c r="R24" s="219"/>
      <c r="S24" s="219"/>
      <c r="T24" s="219"/>
      <c r="U24" s="219"/>
      <c r="V24" s="219"/>
      <c r="W24" s="219"/>
      <c r="X24" s="219"/>
      <c r="Y24" s="219"/>
      <c r="Z24" s="219"/>
    </row>
    <row r="25" ht="21" customHeight="1" spans="1:26">
      <c r="A25" s="217"/>
      <c r="B25" s="364" t="s">
        <v>28</v>
      </c>
      <c r="C25" s="365" t="s">
        <v>29</v>
      </c>
      <c r="D25" s="366"/>
      <c r="E25" s="366"/>
      <c r="F25" s="367"/>
      <c r="G25" s="368">
        <f t="shared" si="0"/>
        <v>0.188942523851552</v>
      </c>
      <c r="H25" s="369">
        <v>107874.41</v>
      </c>
      <c r="I25" s="290"/>
      <c r="J25" s="219"/>
      <c r="K25" s="219"/>
      <c r="L25" s="219"/>
      <c r="M25" s="219"/>
      <c r="N25" s="219"/>
      <c r="O25" s="219"/>
      <c r="P25" s="219"/>
      <c r="Q25" s="219"/>
      <c r="R25" s="219"/>
      <c r="S25" s="219"/>
      <c r="T25" s="219"/>
      <c r="U25" s="219"/>
      <c r="V25" s="219"/>
      <c r="W25" s="219"/>
      <c r="X25" s="219"/>
      <c r="Y25" s="219"/>
      <c r="Z25" s="219"/>
    </row>
    <row r="26" ht="21" customHeight="1" spans="1:26">
      <c r="A26" s="217"/>
      <c r="B26" s="364" t="s">
        <v>30</v>
      </c>
      <c r="C26" s="365" t="s">
        <v>31</v>
      </c>
      <c r="D26" s="366"/>
      <c r="E26" s="366"/>
      <c r="F26" s="367"/>
      <c r="G26" s="368">
        <f t="shared" si="0"/>
        <v>0.00659003600567978</v>
      </c>
      <c r="H26" s="369">
        <v>3762.5</v>
      </c>
      <c r="I26" s="290"/>
      <c r="J26" s="219"/>
      <c r="K26" s="219"/>
      <c r="L26" s="219"/>
      <c r="M26" s="219"/>
      <c r="N26" s="219"/>
      <c r="O26" s="219"/>
      <c r="P26" s="219"/>
      <c r="Q26" s="219"/>
      <c r="R26" s="219"/>
      <c r="S26" s="219"/>
      <c r="T26" s="219"/>
      <c r="U26" s="219"/>
      <c r="V26" s="219"/>
      <c r="W26" s="219"/>
      <c r="X26" s="219"/>
      <c r="Y26" s="219"/>
      <c r="Z26" s="219"/>
    </row>
    <row r="27" ht="21" customHeight="1" spans="1:26">
      <c r="A27" s="217"/>
      <c r="B27" s="364" t="s">
        <v>32</v>
      </c>
      <c r="C27" s="365" t="s">
        <v>33</v>
      </c>
      <c r="D27" s="32"/>
      <c r="E27" s="32"/>
      <c r="F27" s="33"/>
      <c r="G27" s="368">
        <f t="shared" si="0"/>
        <v>0.00334901688923327</v>
      </c>
      <c r="H27" s="369">
        <v>1912.08</v>
      </c>
      <c r="I27" s="290"/>
      <c r="J27" s="219"/>
      <c r="K27" s="219"/>
      <c r="L27" s="219"/>
      <c r="M27" s="219"/>
      <c r="N27" s="219"/>
      <c r="O27" s="219"/>
      <c r="P27" s="219"/>
      <c r="Q27" s="219"/>
      <c r="R27" s="219"/>
      <c r="S27" s="219"/>
      <c r="T27" s="219"/>
      <c r="U27" s="219"/>
      <c r="V27" s="219"/>
      <c r="W27" s="219"/>
      <c r="X27" s="219"/>
      <c r="Y27" s="219"/>
      <c r="Z27" s="219"/>
    </row>
    <row r="28" ht="21" customHeight="1" spans="1:26">
      <c r="A28" s="217"/>
      <c r="B28" s="364" t="s">
        <v>34</v>
      </c>
      <c r="C28" s="365" t="s">
        <v>35</v>
      </c>
      <c r="D28" s="32"/>
      <c r="E28" s="32"/>
      <c r="F28" s="33"/>
      <c r="G28" s="368">
        <f t="shared" si="0"/>
        <v>0.111266185434943</v>
      </c>
      <c r="H28" s="369">
        <v>63526.06</v>
      </c>
      <c r="I28" s="290"/>
      <c r="J28" s="219"/>
      <c r="K28" s="219"/>
      <c r="L28" s="219"/>
      <c r="M28" s="219"/>
      <c r="N28" s="219"/>
      <c r="O28" s="219"/>
      <c r="P28" s="219"/>
      <c r="Q28" s="219"/>
      <c r="R28" s="219"/>
      <c r="S28" s="219"/>
      <c r="T28" s="219"/>
      <c r="U28" s="219"/>
      <c r="V28" s="219"/>
      <c r="W28" s="219"/>
      <c r="X28" s="219"/>
      <c r="Y28" s="219"/>
      <c r="Z28" s="219"/>
    </row>
    <row r="29" ht="21" customHeight="1" spans="1:26">
      <c r="A29" s="217"/>
      <c r="B29" s="370" t="s">
        <v>36</v>
      </c>
      <c r="C29" s="280"/>
      <c r="D29" s="280"/>
      <c r="E29" s="280"/>
      <c r="F29" s="281"/>
      <c r="G29" s="371">
        <f t="shared" ref="G29:H29" si="1">SUM(G22:G28)</f>
        <v>1</v>
      </c>
      <c r="H29" s="372">
        <f t="shared" si="1"/>
        <v>570937.7</v>
      </c>
      <c r="I29" s="290"/>
      <c r="J29" s="219"/>
      <c r="K29" s="219"/>
      <c r="L29" s="219"/>
      <c r="M29" s="219"/>
      <c r="N29" s="219"/>
      <c r="O29" s="219"/>
      <c r="P29" s="219"/>
      <c r="Q29" s="219"/>
      <c r="R29" s="219"/>
      <c r="S29" s="219"/>
      <c r="T29" s="219"/>
      <c r="U29" s="219"/>
      <c r="V29" s="219"/>
      <c r="W29" s="219"/>
      <c r="X29" s="219"/>
      <c r="Y29" s="219"/>
      <c r="Z29" s="219"/>
    </row>
    <row r="30" ht="21" customHeight="1" spans="1:26">
      <c r="A30" s="217"/>
      <c r="B30" s="219"/>
      <c r="C30" s="219"/>
      <c r="D30" s="219"/>
      <c r="E30" s="219"/>
      <c r="F30" s="219"/>
      <c r="G30" s="219"/>
      <c r="H30" s="219"/>
      <c r="I30" s="290"/>
      <c r="J30" s="219"/>
      <c r="K30" s="219"/>
      <c r="L30" s="219"/>
      <c r="M30" s="219"/>
      <c r="N30" s="219"/>
      <c r="O30" s="219"/>
      <c r="P30" s="219"/>
      <c r="Q30" s="219"/>
      <c r="R30" s="219"/>
      <c r="S30" s="219"/>
      <c r="T30" s="219"/>
      <c r="U30" s="219"/>
      <c r="V30" s="219"/>
      <c r="W30" s="219"/>
      <c r="X30" s="219"/>
      <c r="Y30" s="219"/>
      <c r="Z30" s="219"/>
    </row>
    <row r="31" ht="21" customHeight="1" spans="1:26">
      <c r="A31" s="217"/>
      <c r="B31" s="219"/>
      <c r="C31" s="219"/>
      <c r="D31" s="219"/>
      <c r="E31" s="219"/>
      <c r="F31" s="219"/>
      <c r="G31" s="219"/>
      <c r="H31" s="219"/>
      <c r="I31" s="290"/>
      <c r="J31" s="219"/>
      <c r="K31" s="219"/>
      <c r="L31" s="219"/>
      <c r="M31" s="219"/>
      <c r="N31" s="219"/>
      <c r="O31" s="219"/>
      <c r="P31" s="219"/>
      <c r="Q31" s="219"/>
      <c r="R31" s="219"/>
      <c r="S31" s="219"/>
      <c r="T31" s="219"/>
      <c r="U31" s="219"/>
      <c r="V31" s="219"/>
      <c r="W31" s="219"/>
      <c r="X31" s="219"/>
      <c r="Y31" s="219"/>
      <c r="Z31" s="219"/>
    </row>
    <row r="32" ht="21" customHeight="1" spans="1:26">
      <c r="A32" s="217"/>
      <c r="B32" s="219"/>
      <c r="C32" s="219"/>
      <c r="D32" s="219"/>
      <c r="E32" s="219"/>
      <c r="F32" s="219"/>
      <c r="G32" s="219"/>
      <c r="H32" s="219"/>
      <c r="I32" s="290"/>
      <c r="J32" s="219"/>
      <c r="K32" s="219"/>
      <c r="L32" s="219"/>
      <c r="M32" s="219"/>
      <c r="N32" s="219"/>
      <c r="O32" s="219"/>
      <c r="P32" s="219"/>
      <c r="Q32" s="219"/>
      <c r="R32" s="219"/>
      <c r="S32" s="219"/>
      <c r="T32" s="219"/>
      <c r="U32" s="219"/>
      <c r="V32" s="219"/>
      <c r="W32" s="219"/>
      <c r="X32" s="219"/>
      <c r="Y32" s="219"/>
      <c r="Z32" s="219"/>
    </row>
    <row r="33" ht="21" customHeight="1" spans="1:26">
      <c r="A33" s="217"/>
      <c r="B33" s="219"/>
      <c r="C33" s="219"/>
      <c r="D33" s="219"/>
      <c r="E33" s="219"/>
      <c r="F33" s="219"/>
      <c r="G33" s="219"/>
      <c r="H33" s="219"/>
      <c r="I33" s="290"/>
      <c r="J33" s="219"/>
      <c r="K33" s="219"/>
      <c r="L33" s="219"/>
      <c r="M33" s="219"/>
      <c r="N33" s="219"/>
      <c r="O33" s="219"/>
      <c r="P33" s="219"/>
      <c r="Q33" s="219"/>
      <c r="R33" s="219"/>
      <c r="S33" s="219"/>
      <c r="T33" s="219"/>
      <c r="U33" s="219"/>
      <c r="V33" s="219"/>
      <c r="W33" s="219"/>
      <c r="X33" s="219"/>
      <c r="Y33" s="219"/>
      <c r="Z33" s="219"/>
    </row>
    <row r="34" ht="21" customHeight="1" spans="1:26">
      <c r="A34" s="217"/>
      <c r="B34" s="219"/>
      <c r="C34" s="219"/>
      <c r="D34" s="219"/>
      <c r="E34" s="219"/>
      <c r="F34" s="219"/>
      <c r="G34" s="219"/>
      <c r="H34" s="219"/>
      <c r="I34" s="290"/>
      <c r="J34" s="219"/>
      <c r="K34" s="219"/>
      <c r="L34" s="219"/>
      <c r="M34" s="219"/>
      <c r="N34" s="219"/>
      <c r="O34" s="219"/>
      <c r="P34" s="219"/>
      <c r="Q34" s="219"/>
      <c r="R34" s="219"/>
      <c r="S34" s="219"/>
      <c r="T34" s="219"/>
      <c r="U34" s="219"/>
      <c r="V34" s="219"/>
      <c r="W34" s="219"/>
      <c r="X34" s="219"/>
      <c r="Y34" s="219"/>
      <c r="Z34" s="219"/>
    </row>
    <row r="35" ht="21" customHeight="1" spans="1:26">
      <c r="A35" s="217"/>
      <c r="B35" s="219"/>
      <c r="C35" s="219"/>
      <c r="D35" s="219"/>
      <c r="E35" s="219"/>
      <c r="F35" s="219"/>
      <c r="G35" s="219"/>
      <c r="H35" s="219"/>
      <c r="I35" s="290"/>
      <c r="J35" s="219"/>
      <c r="K35" s="219"/>
      <c r="L35" s="219"/>
      <c r="M35" s="219"/>
      <c r="N35" s="219"/>
      <c r="O35" s="219"/>
      <c r="P35" s="219"/>
      <c r="Q35" s="219"/>
      <c r="R35" s="219"/>
      <c r="S35" s="219"/>
      <c r="T35" s="219"/>
      <c r="U35" s="219"/>
      <c r="V35" s="219"/>
      <c r="W35" s="219"/>
      <c r="X35" s="219"/>
      <c r="Y35" s="219"/>
      <c r="Z35" s="219"/>
    </row>
    <row r="36" ht="21" customHeight="1" spans="1:26">
      <c r="A36" s="217"/>
      <c r="B36" s="219"/>
      <c r="C36" s="219"/>
      <c r="D36" s="219"/>
      <c r="E36" s="219"/>
      <c r="F36" s="219"/>
      <c r="G36" s="219"/>
      <c r="H36" s="219"/>
      <c r="I36" s="290"/>
      <c r="J36" s="219"/>
      <c r="K36" s="219"/>
      <c r="L36" s="219"/>
      <c r="M36" s="219"/>
      <c r="N36" s="219"/>
      <c r="O36" s="219"/>
      <c r="P36" s="219"/>
      <c r="Q36" s="219"/>
      <c r="R36" s="219"/>
      <c r="S36" s="219"/>
      <c r="T36" s="219"/>
      <c r="U36" s="219"/>
      <c r="V36" s="219"/>
      <c r="W36" s="219"/>
      <c r="X36" s="219"/>
      <c r="Y36" s="219"/>
      <c r="Z36" s="219"/>
    </row>
    <row r="37" ht="21" customHeight="1" spans="1:26">
      <c r="A37" s="217"/>
      <c r="B37" s="219"/>
      <c r="C37" s="219"/>
      <c r="D37" s="219"/>
      <c r="E37" s="219"/>
      <c r="F37" s="219"/>
      <c r="G37" s="219"/>
      <c r="H37" s="219"/>
      <c r="I37" s="290"/>
      <c r="J37" s="219"/>
      <c r="K37" s="219"/>
      <c r="L37" s="219"/>
      <c r="M37" s="219"/>
      <c r="N37" s="219"/>
      <c r="O37" s="219"/>
      <c r="P37" s="219"/>
      <c r="Q37" s="219"/>
      <c r="R37" s="219"/>
      <c r="S37" s="219"/>
      <c r="T37" s="219"/>
      <c r="U37" s="219"/>
      <c r="V37" s="219"/>
      <c r="W37" s="219"/>
      <c r="X37" s="219"/>
      <c r="Y37" s="219"/>
      <c r="Z37" s="219"/>
    </row>
    <row r="38" ht="21" customHeight="1" spans="1:26">
      <c r="A38" s="120"/>
      <c r="B38" s="215"/>
      <c r="C38" s="215"/>
      <c r="D38" s="215"/>
      <c r="E38" s="215"/>
      <c r="F38" s="215"/>
      <c r="G38" s="215"/>
      <c r="H38" s="215"/>
      <c r="I38" s="289"/>
      <c r="J38" s="215"/>
      <c r="K38" s="215"/>
      <c r="L38" s="215"/>
      <c r="M38" s="215"/>
      <c r="N38" s="215"/>
      <c r="O38" s="215"/>
      <c r="P38" s="215"/>
      <c r="Q38" s="215"/>
      <c r="R38" s="215"/>
      <c r="S38" s="215"/>
      <c r="T38" s="215"/>
      <c r="U38" s="215"/>
      <c r="V38" s="215"/>
      <c r="W38" s="215"/>
      <c r="X38" s="215"/>
      <c r="Y38" s="215"/>
      <c r="Z38" s="215"/>
    </row>
    <row r="39" ht="18" customHeight="1" spans="1:26">
      <c r="A39" s="120"/>
      <c r="B39" s="221"/>
      <c r="C39" s="221"/>
      <c r="D39" s="221"/>
      <c r="E39" s="221"/>
      <c r="F39" s="255"/>
      <c r="G39" s="256"/>
      <c r="H39" s="373"/>
      <c r="I39" s="289"/>
      <c r="J39" s="215"/>
      <c r="K39" s="215"/>
      <c r="L39" s="215"/>
      <c r="M39" s="215"/>
      <c r="N39" s="215"/>
      <c r="O39" s="215"/>
      <c r="P39" s="215"/>
      <c r="Q39" s="215"/>
      <c r="R39" s="215"/>
      <c r="S39" s="215"/>
      <c r="T39" s="215"/>
      <c r="U39" s="215"/>
      <c r="V39" s="215"/>
      <c r="W39" s="215"/>
      <c r="X39" s="215"/>
      <c r="Y39" s="215"/>
      <c r="Z39" s="215"/>
    </row>
    <row r="40" ht="72.75" customHeight="1" spans="1:26">
      <c r="A40" s="120"/>
      <c r="B40" s="215"/>
      <c r="C40" s="215"/>
      <c r="D40" s="215"/>
      <c r="E40" s="215"/>
      <c r="F40" s="215"/>
      <c r="G40" s="374"/>
      <c r="H40" s="374"/>
      <c r="I40" s="289"/>
      <c r="J40" s="215"/>
      <c r="K40" s="215"/>
      <c r="L40" s="215"/>
      <c r="M40" s="215"/>
      <c r="N40" s="215"/>
      <c r="O40" s="215"/>
      <c r="P40" s="215"/>
      <c r="Q40" s="215"/>
      <c r="R40" s="215"/>
      <c r="S40" s="215"/>
      <c r="T40" s="215"/>
      <c r="U40" s="215"/>
      <c r="V40" s="215"/>
      <c r="W40" s="215"/>
      <c r="X40" s="215"/>
      <c r="Y40" s="215"/>
      <c r="Z40" s="215"/>
    </row>
    <row r="41" ht="54.75" customHeight="1" spans="1:26">
      <c r="A41" s="120"/>
      <c r="B41" s="215"/>
      <c r="C41" s="215"/>
      <c r="D41" s="215"/>
      <c r="E41" s="215"/>
      <c r="F41" s="215"/>
      <c r="G41" s="215"/>
      <c r="H41" s="215"/>
      <c r="I41" s="289"/>
      <c r="J41" s="215"/>
      <c r="K41" s="215"/>
      <c r="L41" s="215"/>
      <c r="M41" s="215"/>
      <c r="N41" s="215"/>
      <c r="O41" s="215"/>
      <c r="P41" s="215"/>
      <c r="Q41" s="215"/>
      <c r="R41" s="215"/>
      <c r="S41" s="215"/>
      <c r="T41" s="215"/>
      <c r="U41" s="215"/>
      <c r="V41" s="215"/>
      <c r="W41" s="215"/>
      <c r="X41" s="215"/>
      <c r="Y41" s="215"/>
      <c r="Z41" s="215"/>
    </row>
    <row r="42" ht="3.75" customHeight="1" spans="1:26">
      <c r="A42" s="120"/>
      <c r="B42" s="215"/>
      <c r="C42" s="215"/>
      <c r="D42" s="215"/>
      <c r="E42" s="215"/>
      <c r="F42" s="215"/>
      <c r="G42" s="215"/>
      <c r="H42" s="303"/>
      <c r="I42" s="289"/>
      <c r="J42" s="215"/>
      <c r="K42" s="215"/>
      <c r="L42" s="215"/>
      <c r="M42" s="215"/>
      <c r="N42" s="215"/>
      <c r="O42" s="215"/>
      <c r="P42" s="215"/>
      <c r="Q42" s="215"/>
      <c r="R42" s="215"/>
      <c r="S42" s="215"/>
      <c r="T42" s="215"/>
      <c r="U42" s="215"/>
      <c r="V42" s="215"/>
      <c r="W42" s="215"/>
      <c r="X42" s="215"/>
      <c r="Y42" s="215"/>
      <c r="Z42" s="215"/>
    </row>
    <row r="43" ht="12" hidden="1" customHeight="1" spans="1:26">
      <c r="A43" s="120"/>
      <c r="B43" s="215"/>
      <c r="C43" s="215"/>
      <c r="D43" s="215"/>
      <c r="E43" s="215"/>
      <c r="F43" s="215"/>
      <c r="G43" s="215"/>
      <c r="H43" s="215"/>
      <c r="I43" s="289"/>
      <c r="J43" s="215"/>
      <c r="K43" s="215"/>
      <c r="L43" s="215"/>
      <c r="M43" s="215"/>
      <c r="N43" s="215"/>
      <c r="O43" s="215"/>
      <c r="P43" s="215"/>
      <c r="Q43" s="215"/>
      <c r="R43" s="215"/>
      <c r="S43" s="215"/>
      <c r="T43" s="215"/>
      <c r="U43" s="215"/>
      <c r="V43" s="215"/>
      <c r="W43" s="215"/>
      <c r="X43" s="215"/>
      <c r="Y43" s="215"/>
      <c r="Z43" s="215"/>
    </row>
    <row r="44" ht="12" hidden="1" customHeight="1" spans="1:26">
      <c r="A44" s="120"/>
      <c r="B44" s="215"/>
      <c r="C44" s="215"/>
      <c r="D44" s="215"/>
      <c r="E44" s="215"/>
      <c r="F44" s="215"/>
      <c r="G44" s="215"/>
      <c r="H44" s="215"/>
      <c r="I44" s="289"/>
      <c r="J44" s="215"/>
      <c r="K44" s="215"/>
      <c r="L44" s="215"/>
      <c r="M44" s="215"/>
      <c r="N44" s="215"/>
      <c r="O44" s="215"/>
      <c r="P44" s="215"/>
      <c r="Q44" s="215"/>
      <c r="R44" s="215"/>
      <c r="S44" s="215"/>
      <c r="T44" s="215"/>
      <c r="U44" s="215"/>
      <c r="V44" s="215"/>
      <c r="W44" s="215"/>
      <c r="X44" s="215"/>
      <c r="Y44" s="215"/>
      <c r="Z44" s="215"/>
    </row>
    <row r="45" ht="12" hidden="1" customHeight="1" spans="1:26">
      <c r="A45" s="120"/>
      <c r="B45" s="215"/>
      <c r="C45" s="215"/>
      <c r="D45" s="215"/>
      <c r="E45" s="215"/>
      <c r="F45" s="215"/>
      <c r="G45" s="215"/>
      <c r="H45" s="215"/>
      <c r="I45" s="289"/>
      <c r="J45" s="215"/>
      <c r="K45" s="215"/>
      <c r="L45" s="215"/>
      <c r="M45" s="215"/>
      <c r="N45" s="215"/>
      <c r="O45" s="215"/>
      <c r="P45" s="215"/>
      <c r="Q45" s="215"/>
      <c r="R45" s="215"/>
      <c r="S45" s="215"/>
      <c r="T45" s="215"/>
      <c r="U45" s="215"/>
      <c r="V45" s="215"/>
      <c r="W45" s="215"/>
      <c r="X45" s="215"/>
      <c r="Y45" s="215"/>
      <c r="Z45" s="215"/>
    </row>
    <row r="46" ht="12.75" customHeight="1" spans="1:26">
      <c r="A46" s="120"/>
      <c r="B46" s="215"/>
      <c r="C46" s="215"/>
      <c r="D46" s="215"/>
      <c r="E46" s="215"/>
      <c r="F46" s="215"/>
      <c r="G46" s="215"/>
      <c r="H46" s="215"/>
      <c r="I46" s="289"/>
      <c r="J46" s="215"/>
      <c r="K46" s="215"/>
      <c r="L46" s="215"/>
      <c r="M46" s="215"/>
      <c r="N46" s="215"/>
      <c r="O46" s="215"/>
      <c r="P46" s="215"/>
      <c r="Q46" s="215"/>
      <c r="R46" s="215"/>
      <c r="S46" s="215"/>
      <c r="T46" s="215"/>
      <c r="U46" s="215"/>
      <c r="V46" s="215"/>
      <c r="W46" s="215"/>
      <c r="X46" s="215"/>
      <c r="Y46" s="215"/>
      <c r="Z46" s="215"/>
    </row>
    <row r="47" ht="24" hidden="1" customHeight="1" spans="1:26">
      <c r="A47" s="120"/>
      <c r="B47" s="215"/>
      <c r="C47" s="215"/>
      <c r="D47" s="215"/>
      <c r="E47" s="215"/>
      <c r="F47" s="215"/>
      <c r="G47" s="215"/>
      <c r="H47" s="215"/>
      <c r="I47" s="289"/>
      <c r="J47" s="215"/>
      <c r="K47" s="215"/>
      <c r="L47" s="215"/>
      <c r="M47" s="215"/>
      <c r="N47" s="215"/>
      <c r="O47" s="215"/>
      <c r="P47" s="215"/>
      <c r="Q47" s="215"/>
      <c r="R47" s="215"/>
      <c r="S47" s="215"/>
      <c r="T47" s="215"/>
      <c r="U47" s="215"/>
      <c r="V47" s="215"/>
      <c r="W47" s="215"/>
      <c r="X47" s="215"/>
      <c r="Y47" s="215"/>
      <c r="Z47" s="215"/>
    </row>
    <row r="48" ht="22.5" customHeight="1" spans="1:26">
      <c r="A48" s="120"/>
      <c r="B48" s="215"/>
      <c r="C48" s="215"/>
      <c r="D48" s="215"/>
      <c r="E48" s="215"/>
      <c r="F48" s="215"/>
      <c r="G48" s="215"/>
      <c r="H48" s="215"/>
      <c r="I48" s="289"/>
      <c r="J48" s="215"/>
      <c r="K48" s="215"/>
      <c r="L48" s="215"/>
      <c r="M48" s="215"/>
      <c r="N48" s="215"/>
      <c r="O48" s="215"/>
      <c r="P48" s="215"/>
      <c r="Q48" s="215"/>
      <c r="R48" s="215"/>
      <c r="S48" s="215"/>
      <c r="T48" s="215"/>
      <c r="U48" s="215"/>
      <c r="V48" s="215"/>
      <c r="W48" s="215"/>
      <c r="X48" s="215"/>
      <c r="Y48" s="215"/>
      <c r="Z48" s="215"/>
    </row>
    <row r="49" ht="12.75" hidden="1" customHeight="1" spans="1:26">
      <c r="A49" s="120"/>
      <c r="B49" s="215"/>
      <c r="C49" s="215"/>
      <c r="D49" s="215"/>
      <c r="E49" s="215"/>
      <c r="F49" s="215"/>
      <c r="G49" s="215"/>
      <c r="H49" s="215"/>
      <c r="I49" s="289"/>
      <c r="J49" s="215"/>
      <c r="K49" s="215"/>
      <c r="L49" s="215"/>
      <c r="M49" s="215"/>
      <c r="N49" s="215"/>
      <c r="O49" s="215"/>
      <c r="P49" s="215"/>
      <c r="Q49" s="215"/>
      <c r="R49" s="215"/>
      <c r="S49" s="215"/>
      <c r="T49" s="215"/>
      <c r="U49" s="215"/>
      <c r="V49" s="215"/>
      <c r="W49" s="215"/>
      <c r="X49" s="215"/>
      <c r="Y49" s="215"/>
      <c r="Z49" s="215"/>
    </row>
    <row r="50" ht="12.75" customHeight="1" spans="1:26">
      <c r="A50" s="120"/>
      <c r="B50" s="215"/>
      <c r="C50" s="215"/>
      <c r="D50" s="215"/>
      <c r="E50" s="215"/>
      <c r="F50" s="215"/>
      <c r="G50" s="215"/>
      <c r="H50" s="215"/>
      <c r="I50" s="289"/>
      <c r="J50" s="215"/>
      <c r="K50" s="215"/>
      <c r="L50" s="215"/>
      <c r="M50" s="215"/>
      <c r="N50" s="215"/>
      <c r="O50" s="215"/>
      <c r="P50" s="215"/>
      <c r="Q50" s="215"/>
      <c r="R50" s="215"/>
      <c r="S50" s="215"/>
      <c r="T50" s="215"/>
      <c r="U50" s="215"/>
      <c r="V50" s="215"/>
      <c r="W50" s="215"/>
      <c r="X50" s="215"/>
      <c r="Y50" s="215"/>
      <c r="Z50" s="215"/>
    </row>
    <row r="51" ht="12.75" customHeight="1" spans="1:26">
      <c r="A51" s="120"/>
      <c r="B51" s="215"/>
      <c r="C51" s="215"/>
      <c r="D51" s="215"/>
      <c r="E51" s="215"/>
      <c r="F51" s="215"/>
      <c r="G51" s="215"/>
      <c r="H51" s="215"/>
      <c r="I51" s="289"/>
      <c r="J51" s="215"/>
      <c r="K51" s="215"/>
      <c r="L51" s="215"/>
      <c r="M51" s="215"/>
      <c r="N51" s="215"/>
      <c r="O51" s="215"/>
      <c r="P51" s="215"/>
      <c r="Q51" s="215"/>
      <c r="R51" s="215"/>
      <c r="S51" s="215"/>
      <c r="T51" s="215"/>
      <c r="U51" s="215"/>
      <c r="V51" s="215"/>
      <c r="W51" s="215"/>
      <c r="X51" s="215"/>
      <c r="Y51" s="215"/>
      <c r="Z51" s="215"/>
    </row>
    <row r="52" ht="12.75" customHeight="1" spans="1:26">
      <c r="A52" s="282"/>
      <c r="B52" s="263"/>
      <c r="C52" s="263"/>
      <c r="D52" s="263"/>
      <c r="E52" s="263"/>
      <c r="F52" s="263"/>
      <c r="G52" s="263"/>
      <c r="H52" s="263"/>
      <c r="I52" s="301"/>
      <c r="J52" s="215"/>
      <c r="K52" s="215"/>
      <c r="L52" s="215"/>
      <c r="M52" s="215"/>
      <c r="N52" s="215"/>
      <c r="O52" s="215"/>
      <c r="P52" s="215"/>
      <c r="Q52" s="215"/>
      <c r="R52" s="215"/>
      <c r="S52" s="215"/>
      <c r="T52" s="215"/>
      <c r="U52" s="215"/>
      <c r="V52" s="215"/>
      <c r="W52" s="215"/>
      <c r="X52" s="215"/>
      <c r="Y52" s="215"/>
      <c r="Z52" s="215"/>
    </row>
    <row r="53" ht="12.75" customHeight="1" spans="1:26">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row>
    <row r="54" ht="12.75" customHeight="1" spans="1:26">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row>
    <row r="55" ht="12.75" customHeight="1" spans="1:26">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row>
    <row r="56" ht="12.75" customHeight="1" spans="1:26">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row>
    <row r="57" ht="12.75" customHeight="1" spans="1:26">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row>
    <row r="58" ht="12.75" customHeight="1" spans="1:26">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row>
    <row r="59" ht="7.5" customHeight="1" spans="1:26">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row>
    <row r="60" ht="12.75" customHeight="1" spans="1:26">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row>
    <row r="61" ht="12.75" customHeight="1" spans="1:26">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row>
    <row r="62" ht="12.75" customHeight="1" spans="1:26">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row>
    <row r="63" ht="12.75" customHeight="1" spans="1:26">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row>
    <row r="64" ht="12.75" customHeight="1" spans="1:26">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row>
    <row r="65" ht="12.75" customHeight="1" spans="1:26">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row>
    <row r="66" ht="12.75" customHeight="1" spans="1:26">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row>
    <row r="67" ht="12.75" customHeight="1" spans="1:26">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row>
    <row r="68" ht="12.75" customHeight="1" spans="1:26">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ht="12.75" customHeight="1" spans="1:26">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row>
    <row r="70" ht="12.75" customHeight="1" spans="1:26">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row>
    <row r="71" ht="12.75" customHeight="1" spans="1:26">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row>
    <row r="72" ht="12.75" customHeight="1" spans="1:26">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row>
    <row r="73" ht="12.75" customHeight="1" spans="1:26">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row>
    <row r="74" ht="12.75" customHeight="1" spans="1:26">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row>
    <row r="75" ht="12.75" customHeight="1" spans="1:26">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row>
    <row r="76" ht="12.75" customHeight="1" spans="1:26">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row>
    <row r="77" ht="12.75" customHeight="1" spans="1:26">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row>
    <row r="78" ht="12.75" customHeight="1" spans="1:26">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row>
    <row r="79" ht="12.75" customHeight="1" spans="1:26">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row>
    <row r="80" ht="12.75" customHeight="1" spans="1:26">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row>
    <row r="81" ht="12.75" customHeight="1" spans="1:26">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row>
    <row r="82" ht="12.75" customHeight="1" spans="1:26">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row>
    <row r="83" ht="12.75" customHeight="1" spans="1:26">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row>
    <row r="84" ht="12.75" customHeight="1" spans="1:26">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row>
    <row r="85" ht="12.75" customHeight="1" spans="1:26">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row>
    <row r="86" ht="12.75" customHeight="1" spans="1:26">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row>
    <row r="87" ht="12.75" customHeight="1" spans="1:26">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row>
    <row r="88" ht="12.75" customHeight="1" spans="1:26">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row>
    <row r="89" ht="12.75" customHeight="1" spans="1:26">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row>
    <row r="90" ht="12.75" customHeight="1" spans="1:26">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row>
    <row r="91" ht="12.75" customHeight="1" spans="1:26">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row>
    <row r="92" ht="12.75" customHeight="1" spans="1:26">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row>
    <row r="93" ht="12.75" customHeight="1" spans="1:26">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row>
    <row r="94" ht="12.75" customHeight="1" spans="1:26">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row>
    <row r="95" ht="12.75" customHeight="1" spans="1:26">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row>
    <row r="96" ht="12.75" customHeight="1" spans="1:26">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row>
    <row r="97" ht="12.75" customHeight="1" spans="1:26">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row>
    <row r="98" ht="12.75" customHeight="1" spans="1:26">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row>
    <row r="99" ht="12.75" customHeight="1" spans="1:26">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row>
    <row r="100" ht="12.75" customHeight="1" spans="1:26">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row>
    <row r="101" ht="12.75" customHeight="1" spans="1:26">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row>
    <row r="102" ht="12.75" customHeight="1" spans="1:26">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row>
    <row r="103" ht="12.75" customHeight="1" spans="1:26">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row>
    <row r="104" ht="12.75" customHeight="1" spans="1:26">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row>
    <row r="105" ht="12.75" customHeight="1" spans="1:26">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row>
    <row r="106" ht="12.75" customHeight="1" spans="1:26">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row>
    <row r="107" ht="12.75" customHeight="1" spans="1:26">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row>
    <row r="108" ht="12.75" customHeight="1" spans="1:26">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row>
    <row r="109" ht="12.75" customHeight="1" spans="1:26">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row>
    <row r="110" ht="12.75" customHeight="1" spans="1:26">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row>
    <row r="111" ht="12.75" customHeight="1" spans="1:26">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row>
    <row r="112" ht="12.75" customHeight="1" spans="1:26">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row>
    <row r="113" ht="12.75" customHeight="1" spans="1:26">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row>
    <row r="114" ht="12.75" customHeight="1" spans="1:26">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row>
    <row r="115" ht="12.75" customHeight="1" spans="1:26">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row>
    <row r="116" ht="12.75" customHeight="1" spans="1:26">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row>
    <row r="117" ht="12.75" customHeight="1" spans="1:26">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row>
    <row r="118" ht="12.75" customHeight="1" spans="1:26">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row>
    <row r="119" ht="12.75" customHeight="1" spans="1:26">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row>
    <row r="120" ht="12.75" customHeight="1" spans="1:26">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row>
    <row r="121" ht="12.75" customHeight="1" spans="1:26">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row>
    <row r="122" ht="12.75" customHeight="1" spans="1:26">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row>
    <row r="123" ht="12.75" customHeight="1" spans="1:26">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row>
    <row r="124" ht="12.75" customHeight="1" spans="1:26">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row>
    <row r="125" ht="12.75" customHeight="1" spans="1:26">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row>
    <row r="126" ht="12.75" customHeight="1" spans="1:26">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row>
    <row r="127" ht="12.75" customHeight="1" spans="1:26">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row>
    <row r="128" ht="12.75" customHeight="1" spans="1:26">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row>
    <row r="129" ht="12.75" customHeight="1" spans="1:26">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row>
    <row r="130" ht="12.75" customHeight="1" spans="1:26">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row>
    <row r="131" ht="12.75" customHeight="1" spans="1:26">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row>
    <row r="132" ht="12.75" customHeight="1" spans="1:26">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row>
    <row r="133" ht="12.75" customHeight="1" spans="1:26">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row>
    <row r="134" ht="12.75" customHeight="1" spans="1:26">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row>
    <row r="135" ht="12.75" customHeight="1" spans="1:26">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row>
    <row r="136" ht="12.75" customHeight="1" spans="1:26">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row>
    <row r="137" ht="12.75" customHeight="1" spans="1:26">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row>
    <row r="138" ht="12.75" customHeight="1" spans="1:26">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row>
    <row r="139" ht="12.75" customHeight="1" spans="1:26">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row>
    <row r="140" ht="12.75" customHeight="1" spans="1:26">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row>
    <row r="141" ht="12.75" customHeight="1" spans="1:26">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row>
    <row r="142" ht="12.75" customHeight="1" spans="1:26">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row>
    <row r="143" ht="12.75" customHeight="1" spans="1:26">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row>
    <row r="144" ht="12.75" customHeight="1" spans="1:26">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row>
    <row r="145" ht="12.75" customHeight="1" spans="1:26">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row>
    <row r="146" ht="12.75" customHeight="1" spans="1:26">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row>
    <row r="147" ht="12.75" customHeight="1" spans="1:26">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row>
    <row r="148" ht="12.75" customHeight="1" spans="1:26">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row>
    <row r="149" ht="12.75" customHeight="1" spans="1:26">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row>
    <row r="150" ht="12.75" customHeight="1" spans="1:26">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row>
    <row r="151" ht="12.75" customHeight="1" spans="1:26">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row>
    <row r="152" ht="12.75" customHeight="1" spans="1:26">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row>
    <row r="153" ht="12.75" customHeight="1" spans="1:26">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row>
    <row r="154" ht="12.75" customHeight="1" spans="1:26">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row>
    <row r="155" ht="12.75" customHeight="1" spans="1:26">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row>
    <row r="156" ht="12.75" customHeight="1" spans="1:26">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row>
    <row r="157" ht="12.75" customHeight="1" spans="1:26">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row>
    <row r="158" ht="12.75" customHeight="1" spans="1:26">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row>
    <row r="159" ht="12.75" customHeight="1" spans="1:26">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row>
    <row r="160" ht="12.75" customHeight="1" spans="1:26">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row>
    <row r="161" ht="12.75" customHeight="1" spans="1:26">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row>
    <row r="162" ht="12.75" customHeight="1" spans="1:26">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row>
    <row r="163" ht="12.75" customHeight="1" spans="1:26">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row>
    <row r="164" ht="12.75" customHeight="1" spans="1:26">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row>
    <row r="165" ht="12.75" customHeight="1" spans="1:26">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row>
    <row r="166" ht="12.75" customHeight="1" spans="1:26">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row>
    <row r="167" ht="12.75" customHeight="1" spans="1:26">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row>
    <row r="168" ht="12.75" customHeight="1" spans="1:26">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row>
    <row r="169" ht="12.75" customHeight="1" spans="1:26">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row>
    <row r="170" ht="12.75" customHeight="1" spans="1:26">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row>
    <row r="171" ht="12.75" customHeight="1" spans="1:26">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row>
    <row r="172" ht="12.75" customHeight="1" spans="1:26">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row>
    <row r="173" ht="12.75" customHeight="1" spans="1:26">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row>
    <row r="174" ht="12.75" customHeight="1" spans="1:26">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row>
    <row r="175" ht="12.75" customHeight="1" spans="1:26">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row>
    <row r="176" ht="12.75" customHeight="1" spans="1:26">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row>
    <row r="177" ht="12.75" customHeight="1" spans="1:26">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row>
    <row r="178" ht="12.75" customHeight="1" spans="1:26">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row>
    <row r="179" ht="12.75" customHeight="1" spans="1:26">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row>
    <row r="180" ht="12.75" customHeight="1" spans="1:26">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row>
    <row r="181" ht="12.75" customHeight="1" spans="1:26">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row>
    <row r="182" ht="12.75" customHeight="1" spans="1:26">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row>
    <row r="183" ht="12.75" customHeight="1" spans="1:26">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row>
    <row r="184" ht="12.75" customHeight="1" spans="1:26">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row>
    <row r="185" ht="12.75" customHeight="1" spans="1:26">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row>
    <row r="186" ht="12.75" customHeight="1" spans="1:26">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row>
    <row r="187" ht="12.75" customHeight="1" spans="1:26">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row>
    <row r="188" ht="12.75" customHeight="1" spans="1:26">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row>
    <row r="189" ht="12.75" customHeight="1" spans="1:26">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row>
    <row r="190" ht="12.75" customHeight="1" spans="1:26">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row>
    <row r="191" ht="12.75" customHeight="1" spans="1:26">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row>
    <row r="192" ht="12.75" customHeight="1" spans="1:26">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row>
    <row r="193" ht="12.75" customHeight="1" spans="1:26">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row>
    <row r="194" ht="12.75" customHeight="1" spans="1:26">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row>
    <row r="195" ht="12.75" customHeight="1" spans="1:26">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row>
    <row r="196" ht="12.75" customHeight="1" spans="1:26">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row>
    <row r="197" ht="12.75" customHeight="1" spans="1:26">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row>
    <row r="198" ht="12.75" customHeight="1" spans="1:26">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row>
    <row r="199" ht="12.75" customHeight="1" spans="1:26">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row>
    <row r="200" ht="12.75" customHeight="1" spans="1:26">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row>
    <row r="201" ht="12.75" customHeight="1" spans="1:26">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row>
    <row r="202" ht="12.75" customHeight="1" spans="1:26">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row>
    <row r="203" ht="12.75" customHeight="1" spans="1:26">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row>
    <row r="204" ht="12.75" customHeight="1" spans="1:26">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row>
    <row r="205" ht="12.75" customHeight="1" spans="1:26">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row>
    <row r="206" ht="12.75" customHeight="1" spans="1:26">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row>
    <row r="207" ht="12.75" customHeight="1" spans="1:26">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row>
    <row r="208" ht="12.75" customHeight="1" spans="1:26">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row>
    <row r="209" ht="12.75" customHeight="1" spans="1:26">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row>
    <row r="210" ht="12.75" customHeight="1" spans="1:26">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row>
    <row r="211" ht="12.75" customHeight="1" spans="1:26">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row>
    <row r="212" ht="12.75" customHeight="1" spans="1:26">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row>
    <row r="213" ht="12.75" customHeight="1" spans="1:26">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row>
    <row r="214" ht="12.75" customHeight="1" spans="1:26">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row>
    <row r="215" ht="12.75" customHeight="1" spans="1:26">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row>
    <row r="216" ht="12.75" customHeight="1" spans="1:26">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row>
    <row r="217" ht="12.75" customHeight="1" spans="1:26">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row>
    <row r="218" ht="12.75" customHeight="1" spans="1:26">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row>
    <row r="219" ht="12.75" customHeight="1" spans="1:26">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row>
    <row r="220" ht="12.75" customHeight="1" spans="1:26">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row>
    <row r="221" ht="12.75" customHeight="1" spans="1:26">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row>
    <row r="222" ht="12.75" customHeight="1" spans="1:26">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row>
    <row r="223" ht="12.75" customHeight="1" spans="1:26">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row>
    <row r="224" ht="12.75" customHeight="1" spans="1:26">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row>
    <row r="225" ht="12.75" customHeight="1" spans="1:26">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row>
    <row r="226" ht="12.75" customHeight="1" spans="1:26">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row>
    <row r="227" ht="12.75" customHeight="1" spans="1:26">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row>
    <row r="228" ht="15.75" customHeight="1" spans="1:26">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ht="15.75" customHeight="1" spans="1:26">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ht="15.75" customHeight="1" spans="1:26">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ht="15.75" customHeight="1" spans="1:26">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ht="15.75" customHeight="1" spans="1:26">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ht="15.75" customHeight="1" spans="1:26">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ht="15.75" customHeight="1" spans="1:26">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ht="15.75" customHeight="1" spans="1:26">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ht="15.75" customHeight="1" spans="1:26">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ht="15.75" customHeight="1" spans="1:26">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ht="15.75" customHeight="1" spans="1:26">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ht="15.75" customHeight="1" spans="1:26">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ht="15.75" customHeight="1" spans="1:26">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ht="15.75" customHeight="1" spans="1:26">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ht="15.75" customHeight="1" spans="1:26">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ht="15.75" customHeight="1" spans="1:26">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ht="15.75" customHeight="1" spans="1:26">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ht="15.75" customHeight="1" spans="1:26">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ht="15.75" customHeight="1" spans="1:26">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ht="15.75" customHeight="1" spans="1:26">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ht="15.75" customHeight="1" spans="1:26">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ht="15.75" customHeight="1" spans="1:26">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ht="15.75" customHeight="1" spans="1:26">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ht="15.75" customHeight="1" spans="1:26">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ht="15.75" customHeight="1" spans="1:26">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ht="15.75" customHeight="1" spans="1:26">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ht="15.75" customHeight="1" spans="1:26">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ht="15.75" customHeight="1" spans="1:26">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ht="15.75" customHeight="1" spans="1:26">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ht="15.75" customHeight="1" spans="1:26">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ht="15.75" customHeight="1" spans="1:26">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ht="15.75" customHeight="1" spans="1:26">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ht="15.75" customHeight="1" spans="1:26">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ht="15.75" customHeight="1" spans="1:26">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ht="15.75" customHeight="1" spans="1:26">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ht="15.75" customHeight="1" spans="1:26">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ht="15.75" customHeight="1" spans="1:26">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ht="15.75" customHeight="1" spans="1:26">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ht="15.75" customHeight="1" spans="1:26">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ht="15.75" customHeight="1" spans="1:26">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ht="15.75" customHeight="1" spans="1:26">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ht="15.75" customHeight="1" spans="1:26">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ht="15.75" customHeight="1" spans="1:26">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ht="15.75" customHeight="1" spans="1:26">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ht="15.75" customHeight="1" spans="1:26">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ht="15.75" customHeight="1" spans="1:26">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ht="15.75" customHeight="1" spans="1:26">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ht="15.75" customHeight="1" spans="1:26">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ht="15.75" customHeight="1" spans="1:26">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ht="15.75" customHeight="1" spans="1:26">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ht="15.75" customHeight="1" spans="1:26">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ht="15.75" customHeight="1" spans="1:26">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ht="15.75" customHeight="1" spans="1:26">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ht="15.75" customHeight="1" spans="1:26">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ht="15.75" customHeight="1" spans="1:26">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ht="15.75" customHeight="1" spans="1:26">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ht="15.75" customHeight="1" spans="1:26">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ht="15.75" customHeight="1" spans="1:26">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ht="15.75" customHeight="1" spans="1:26">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ht="15.75" customHeight="1" spans="1:26">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ht="15.75" customHeight="1" spans="1:26">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ht="15.75" customHeight="1" spans="1:26">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ht="15.75" customHeight="1" spans="1:26">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ht="15.75" customHeight="1" spans="1:26">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ht="15.75" customHeight="1" spans="1:26">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ht="15.75" customHeight="1" spans="1:26">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ht="15.75" customHeight="1" spans="1:26">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ht="15.75" customHeight="1" spans="1:26">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ht="15.75" customHeight="1" spans="1:26">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ht="15.75" customHeight="1" spans="1:26">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ht="15.75" customHeight="1" spans="1:26">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ht="15.75" customHeight="1" spans="1:26">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ht="15.75" customHeight="1" spans="1:26">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ht="15.75" customHeight="1" spans="1:26">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ht="15.75" customHeight="1" spans="1:26">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ht="15.75" customHeight="1" spans="1:26">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ht="15.75" customHeight="1" spans="1:26">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ht="15.75" customHeight="1" spans="1:26">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ht="15.75" customHeight="1" spans="1:26">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ht="15.75" customHeight="1" spans="1:26">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ht="15.75" customHeight="1" spans="1:26">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ht="15.75" customHeight="1" spans="1:26">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ht="15.75" customHeight="1" spans="1:26">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ht="15.75" customHeight="1" spans="1:26">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ht="15.75" customHeight="1" spans="1:26">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ht="15.75" customHeight="1" spans="1:26">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ht="15.75" customHeight="1" spans="1:26">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ht="15.75" customHeight="1" spans="1:26">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ht="15.75" customHeight="1" spans="1:26">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ht="15.75" customHeight="1" spans="1:26">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ht="15.75" customHeight="1" spans="1:26">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ht="15.75" customHeight="1" spans="1:26">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ht="15.75" customHeight="1" spans="1:26">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ht="15.75" customHeight="1" spans="1:26">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ht="15.75" customHeight="1" spans="1:26">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ht="15.75" customHeight="1" spans="1:26">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ht="15.75" customHeight="1" spans="1:26">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ht="15.75" customHeight="1" spans="1:26">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ht="15.75" customHeight="1" spans="1:26">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ht="15.75" customHeight="1" spans="1:26">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ht="15.75" customHeight="1" spans="1:26">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ht="15.75" customHeight="1" spans="1:26">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ht="15.75" customHeight="1" spans="1:26">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ht="15.75" customHeight="1" spans="1:26">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ht="15.75" customHeight="1" spans="1:26">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ht="15.75" customHeight="1" spans="1:26">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ht="15.75" customHeight="1" spans="1:26">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ht="15.75" customHeight="1" spans="1:26">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ht="15.75" customHeight="1" spans="1:26">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ht="15.75" customHeight="1" spans="1:26">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ht="15.75" customHeight="1" spans="1:26">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ht="15.75" customHeight="1" spans="1:26">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ht="15.75" customHeight="1" spans="1:26">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ht="15.75" customHeight="1" spans="1:26">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ht="15.75" customHeight="1" spans="1:26">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ht="15.75" customHeight="1" spans="1:26">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ht="15.75" customHeight="1" spans="1:26">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ht="15.75" customHeight="1" spans="1:26">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ht="15.75" customHeight="1" spans="1:26">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ht="15.75" customHeight="1" spans="1:26">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ht="15.75" customHeight="1" spans="1:26">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ht="15.75" customHeight="1" spans="1:26">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ht="15.75" customHeight="1" spans="1:26">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ht="15.75" customHeight="1" spans="1:26">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ht="15.75" customHeight="1" spans="1:26">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ht="15.75" customHeight="1" spans="1:26">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ht="15.75" customHeight="1" spans="1:26">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ht="15.75" customHeight="1" spans="1:26">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ht="15.75" customHeight="1" spans="1:26">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ht="15.75" customHeight="1" spans="1:26">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ht="15.75" customHeight="1" spans="1:26">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ht="15.75" customHeight="1" spans="1:26">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ht="15.75" customHeight="1" spans="1:26">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ht="15.75" customHeight="1" spans="1:26">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ht="15.75" customHeight="1" spans="1:26">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ht="15.75" customHeight="1" spans="1:26">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ht="15.75" customHeight="1" spans="1:26">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ht="15.75" customHeight="1" spans="1:26">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ht="15.75" customHeight="1" spans="1:26">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ht="15.75" customHeight="1" spans="1:26">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ht="15.75" customHeight="1" spans="1:26">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ht="15.75" customHeight="1" spans="1:26">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ht="15.75" customHeight="1" spans="1:26">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ht="15.75" customHeight="1" spans="1:26">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ht="15.75" customHeight="1" spans="1:26">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ht="15.75" customHeight="1" spans="1:26">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ht="15.75" customHeight="1" spans="1:26">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ht="15.75" customHeight="1" spans="1:26">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ht="15.75" customHeight="1" spans="1:26">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ht="15.75" customHeight="1" spans="1:26">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ht="15.75" customHeight="1" spans="1:26">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ht="15.75" customHeight="1" spans="1:26">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ht="15.75" customHeight="1" spans="1:26">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ht="15.75" customHeight="1" spans="1:26">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ht="15.75" customHeight="1" spans="1:26">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ht="15.75" customHeight="1" spans="1:26">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ht="15.75" customHeight="1" spans="1:26">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ht="15.75" customHeight="1" spans="1:26">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ht="15.75" customHeight="1" spans="1:26">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ht="15.75" customHeight="1" spans="1:26">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ht="15.75" customHeight="1" spans="1:26">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ht="15.75" customHeight="1" spans="1:26">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ht="15.75" customHeight="1" spans="1:26">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ht="15.75" customHeight="1" spans="1:26">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ht="15.75" customHeight="1" spans="1:26">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ht="15.75" customHeight="1" spans="1:26">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ht="15.75" customHeight="1" spans="1:26">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ht="15.75" customHeight="1" spans="1:26">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ht="15.75" customHeight="1" spans="1:26">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ht="15.75" customHeight="1" spans="1:26">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ht="15.75" customHeight="1" spans="1:26">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ht="15.75" customHeight="1" spans="1:26">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ht="15.75" customHeight="1" spans="1:26">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ht="15.75" customHeight="1" spans="1:26">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ht="15.75" customHeight="1" spans="1:26">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ht="15.75" customHeight="1" spans="1:26">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ht="15.75" customHeight="1" spans="1:26">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ht="15.75" customHeight="1" spans="1:26">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ht="15.75" customHeight="1" spans="1:26">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ht="15.75" customHeight="1" spans="1:26">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ht="15.75" customHeight="1" spans="1:26">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ht="15.75" customHeight="1" spans="1:26">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ht="15.75" customHeight="1" spans="1:26">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ht="15.75" customHeight="1" spans="1:26">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ht="15.75" customHeight="1" spans="1:26">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ht="15.75" customHeight="1" spans="1:26">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ht="15.75" customHeight="1" spans="1:26">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ht="15.75" customHeight="1" spans="1:26">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ht="15.75" customHeight="1" spans="1:26">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ht="15.75" customHeight="1" spans="1:26">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ht="15.75" customHeight="1" spans="1:26">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ht="15.75" customHeight="1" spans="1:26">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ht="15.75" customHeight="1" spans="1:26">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ht="15.75" customHeight="1" spans="1:26">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ht="15.75" customHeight="1" spans="1:26">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ht="15.75" customHeight="1" spans="1:26">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ht="15.75" customHeight="1" spans="1:26">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ht="15.75" customHeight="1" spans="1:26">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ht="15.75" customHeight="1" spans="1:26">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ht="15.75" customHeight="1" spans="1:26">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ht="15.75" customHeight="1" spans="1:26">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ht="15.75" customHeight="1" spans="1:26">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ht="15.75" customHeight="1" spans="1:26">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ht="15.75" customHeight="1" spans="1:26">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ht="15.75" customHeight="1" spans="1:26">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ht="15.75" customHeight="1" spans="1:26">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ht="15.75" customHeight="1" spans="1:26">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ht="15.75" customHeight="1" spans="1:26">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ht="15.75" customHeight="1" spans="1:26">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ht="15.75" customHeight="1" spans="1:26">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ht="15.75" customHeight="1" spans="1:26">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ht="15.75" customHeight="1" spans="1:26">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ht="15.75" customHeight="1" spans="1:26">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ht="15.75" customHeight="1" spans="1:26">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ht="15.75" customHeight="1" spans="1:26">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ht="15.75" customHeight="1" spans="1:26">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ht="15.75" customHeight="1" spans="1:26">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ht="15.75" customHeight="1" spans="1:26">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ht="15.75" customHeight="1" spans="1:26">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ht="15.75" customHeight="1" spans="1:26">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ht="15.75" customHeight="1" spans="1:26">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ht="15.75" customHeight="1" spans="1:26">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ht="15.75" customHeight="1" spans="1:26">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ht="15.75" customHeight="1" spans="1:26">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ht="15.75" customHeight="1" spans="1:26">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ht="15.75" customHeight="1" spans="1:26">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ht="15.75" customHeight="1" spans="1:26">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ht="15.75" customHeight="1" spans="1:26">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ht="15.75" customHeight="1" spans="1:26">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ht="15.75" customHeight="1" spans="1:26">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ht="15.75" customHeight="1" spans="1:26">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ht="15.75" customHeight="1" spans="1:26">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ht="15.75" customHeight="1" spans="1:26">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ht="15.75" customHeight="1" spans="1:26">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ht="15.75" customHeight="1" spans="1:26">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ht="15.75" customHeight="1" spans="1:26">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ht="15.75" customHeight="1" spans="1:26">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ht="15.75" customHeight="1" spans="1:26">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ht="15.75" customHeight="1" spans="1:26">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ht="15.75" customHeight="1" spans="1:26">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ht="15.75" customHeight="1" spans="1:26">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ht="15.75" customHeight="1" spans="1:26">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ht="15.75" customHeight="1" spans="1:26">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ht="15.75" customHeight="1" spans="1:26">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ht="15.75" customHeight="1" spans="1:26">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ht="15.75" customHeight="1" spans="1:26">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ht="15.75" customHeight="1" spans="1:26">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ht="15.75" customHeight="1" spans="1:26">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ht="15.75" customHeight="1" spans="1:26">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ht="15.75" customHeight="1" spans="1:26">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ht="15.75" customHeight="1" spans="1:26">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ht="15.75" customHeight="1" spans="1:26">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ht="15.75" customHeight="1" spans="1:26">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ht="15.75" customHeight="1" spans="1:26">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ht="15.75" customHeight="1" spans="1:26">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ht="15.75" customHeight="1" spans="1:26">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ht="15.75" customHeight="1" spans="1:26">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ht="15.75" customHeight="1" spans="1:26">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ht="15.75" customHeight="1" spans="1:26">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ht="15.75" customHeight="1" spans="1:26">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ht="15.75" customHeight="1" spans="1:26">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ht="15.75" customHeight="1" spans="1:26">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ht="15.75" customHeight="1" spans="1:26">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ht="15.75" customHeight="1" spans="1:26">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ht="15.75" customHeight="1" spans="1:26">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ht="15.75" customHeight="1" spans="1:26">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ht="15.75" customHeight="1" spans="1:26">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ht="15.75" customHeight="1" spans="1:26">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ht="15.75" customHeight="1" spans="1:26">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ht="15.75" customHeight="1" spans="1:26">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ht="15.75" customHeight="1" spans="1:26">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ht="15.75" customHeight="1" spans="1:26">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ht="15.75" customHeight="1" spans="1:26">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ht="15.75" customHeight="1" spans="1:26">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ht="15.75" customHeight="1" spans="1:26">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ht="15.75" customHeight="1" spans="1:26">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ht="15.75" customHeight="1" spans="1:26">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ht="15.75" customHeight="1" spans="1:26">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ht="15.75" customHeight="1" spans="1:26">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ht="15.75" customHeight="1" spans="1:26">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ht="15.75" customHeight="1" spans="1:26">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ht="15.75" customHeight="1" spans="1:26">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ht="15.75" customHeight="1" spans="1:26">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ht="15.75" customHeight="1" spans="1:26">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ht="15.75" customHeight="1" spans="1:26">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ht="15.75" customHeight="1" spans="1:26">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ht="15.75" customHeight="1" spans="1:26">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ht="15.75" customHeight="1" spans="1:26">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ht="15.75" customHeight="1" spans="1:26">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ht="15.75" customHeight="1" spans="1:26">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ht="15.75" customHeight="1" spans="1:26">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ht="15.75" customHeight="1" spans="1:26">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ht="15.75" customHeight="1" spans="1:26">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ht="15.75" customHeight="1" spans="1:26">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ht="15.75" customHeight="1" spans="1:26">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ht="15.75" customHeight="1" spans="1:26">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ht="15.75" customHeight="1" spans="1:26">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ht="15.75" customHeight="1" spans="1:26">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ht="15.75" customHeight="1" spans="1:26">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ht="15.75" customHeight="1" spans="1:26">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ht="15.75" customHeight="1" spans="1:26">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ht="15.75" customHeight="1" spans="1:26">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ht="15.75" customHeight="1" spans="1:26">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ht="15.75" customHeight="1" spans="1:26">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ht="15.75" customHeight="1" spans="1:26">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ht="15.75" customHeight="1" spans="1:26">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ht="15.75" customHeight="1" spans="1:26">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ht="15.75" customHeight="1" spans="1:26">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ht="15.75" customHeight="1" spans="1:26">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ht="15.75" customHeight="1" spans="1:26">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ht="15.75" customHeight="1" spans="1:26">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ht="15.75" customHeight="1" spans="1:26">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ht="15.75" customHeight="1" spans="1:26">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ht="15.75" customHeight="1" spans="1:26">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ht="15.75" customHeight="1" spans="1:26">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ht="15.75" customHeight="1" spans="1:26">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ht="15.75" customHeight="1" spans="1:26">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ht="15.75" customHeight="1" spans="1:26">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ht="15.75" customHeight="1" spans="1:26">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ht="15.75" customHeight="1" spans="1:26">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ht="15.75" customHeight="1" spans="1:26">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ht="15.75" customHeight="1" spans="1:26">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ht="15.75" customHeight="1" spans="1:26">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ht="15.75" customHeight="1" spans="1:26">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ht="15.75" customHeight="1" spans="1:26">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ht="15.75" customHeight="1" spans="1:26">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ht="15.75" customHeight="1" spans="1:26">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ht="15.75" customHeight="1" spans="1:26">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ht="15.75" customHeight="1" spans="1:26">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ht="15.75" customHeight="1" spans="1:26">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ht="15.75" customHeight="1" spans="1:26">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ht="15.75" customHeight="1" spans="1:26">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ht="15.75" customHeight="1" spans="1:26">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ht="15.75" customHeight="1" spans="1:26">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ht="15.75" customHeight="1" spans="1:26">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ht="15.75" customHeight="1" spans="1:26">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ht="15.75" customHeight="1" spans="1:26">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ht="15.75" customHeight="1" spans="1:26">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ht="15.75" customHeight="1" spans="1:26">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ht="15.75" customHeight="1" spans="1:26">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ht="15.75" customHeight="1" spans="1:26">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ht="15.75" customHeight="1" spans="1:26">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ht="15.75" customHeight="1" spans="1:26">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ht="15.75" customHeight="1" spans="1:26">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ht="15.75" customHeight="1" spans="1:26">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ht="15.75" customHeight="1" spans="1:26">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ht="15.75" customHeight="1" spans="1:26">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ht="15.75" customHeight="1" spans="1:26">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ht="15.75" customHeight="1" spans="1:26">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ht="15.75" customHeight="1" spans="1:26">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ht="15.75" customHeight="1" spans="1:26">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ht="15.75" customHeight="1" spans="1:26">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ht="15.75" customHeight="1" spans="1:26">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ht="15.75" customHeight="1" spans="1:26">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ht="15.75" customHeight="1" spans="1:26">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ht="15.75" customHeight="1" spans="1:26">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ht="15.75" customHeight="1" spans="1:26">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ht="15.75" customHeight="1" spans="1:26">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ht="15.75" customHeight="1" spans="1:26">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ht="15.75" customHeight="1" spans="1:26">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ht="15.75" customHeight="1" spans="1:26">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ht="15.75" customHeight="1" spans="1:26">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ht="15.75" customHeight="1" spans="1:26">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ht="15.75" customHeight="1" spans="1:26">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ht="15.75" customHeight="1" spans="1:26">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ht="15.75" customHeight="1" spans="1:26">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ht="15.75" customHeight="1" spans="1:26">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ht="15.75" customHeight="1" spans="1:26">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ht="15.75" customHeight="1" spans="1:26">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ht="15.75" customHeight="1" spans="1:26">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ht="15.75" customHeight="1" spans="1:26">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ht="15.75" customHeight="1" spans="1:26">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ht="15.75" customHeight="1" spans="1:26">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ht="15.75" customHeight="1" spans="1:26">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ht="15.75" customHeight="1" spans="1:26">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ht="15.75" customHeight="1" spans="1:26">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ht="15.75" customHeight="1" spans="1:26">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ht="15.75" customHeight="1" spans="1:26">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ht="15.75" customHeight="1" spans="1:26">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ht="15.75" customHeight="1" spans="1:26">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ht="15.75" customHeight="1" spans="1:26">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ht="15.75" customHeight="1" spans="1:26">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ht="15.75" customHeight="1" spans="1:26">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ht="15.75" customHeight="1" spans="1:26">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ht="15.75" customHeight="1" spans="1:26">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ht="15.75" customHeight="1" spans="1:26">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ht="15.75" customHeight="1" spans="1:26">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ht="15.75" customHeight="1" spans="1:26">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ht="15.75" customHeight="1" spans="1:26">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ht="15.75" customHeight="1" spans="1:26">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ht="15.75" customHeight="1" spans="1:26">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ht="15.75" customHeight="1" spans="1:26">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ht="15.75" customHeight="1" spans="1:26">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ht="15.75" customHeight="1" spans="1:26">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ht="15.75" customHeight="1" spans="1:26">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ht="15.75" customHeight="1" spans="1:26">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ht="15.75" customHeight="1" spans="1:26">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ht="15.75" customHeight="1" spans="1:26">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ht="15.75" customHeight="1" spans="1:26">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ht="15.75" customHeight="1" spans="1:26">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ht="15.75" customHeight="1" spans="1:26">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ht="15.75" customHeight="1" spans="1:26">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ht="15.75" customHeight="1" spans="1:26">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ht="15.75" customHeight="1" spans="1:26">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ht="15.75" customHeight="1" spans="1:26">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ht="15.75" customHeight="1" spans="1:26">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ht="15.75" customHeight="1" spans="1:26">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ht="15.75" customHeight="1" spans="1:26">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ht="15.75" customHeight="1" spans="1:26">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ht="15.75" customHeight="1" spans="1:26">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ht="15.75" customHeight="1" spans="1:26">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ht="15.75" customHeight="1" spans="1:26">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ht="15.75" customHeight="1" spans="1:26">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ht="15.75" customHeight="1" spans="1:26">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ht="15.75" customHeight="1" spans="1:26">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ht="15.75" customHeight="1" spans="1:26">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ht="15.75" customHeight="1" spans="1:26">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ht="15.75" customHeight="1" spans="1:26">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ht="15.75" customHeight="1" spans="1:26">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ht="15.75" customHeight="1" spans="1:26">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ht="15.75" customHeight="1" spans="1:26">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ht="15.75" customHeight="1" spans="1:26">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ht="15.75" customHeight="1" spans="1:26">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ht="15.75" customHeight="1" spans="1:26">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ht="15.75" customHeight="1" spans="1:26">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ht="15.75" customHeight="1" spans="1:26">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ht="15.75" customHeight="1" spans="1:26">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ht="15.75" customHeight="1" spans="1:26">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ht="15.75" customHeight="1" spans="1:26">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ht="15.75" customHeight="1" spans="1:26">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ht="15.75" customHeight="1" spans="1:26">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ht="15.75" customHeight="1" spans="1:26">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ht="15.75" customHeight="1" spans="1:26">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ht="15.75" customHeight="1" spans="1:26">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ht="15.75" customHeight="1" spans="1:26">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ht="15.75" customHeight="1" spans="1:26">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ht="15.75" customHeight="1" spans="1:26">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ht="15.75" customHeight="1" spans="1:26">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ht="15.75" customHeight="1" spans="1:26">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ht="15.75" customHeight="1" spans="1:26">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ht="15.75" customHeight="1" spans="1:26">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ht="15.75" customHeight="1" spans="1:26">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ht="15.75" customHeight="1" spans="1:26">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ht="15.75" customHeight="1" spans="1:26">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ht="15.75" customHeight="1" spans="1:26">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ht="15.75" customHeight="1" spans="1:26">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ht="15.75" customHeight="1" spans="1:26">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ht="15.75" customHeight="1" spans="1:26">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ht="15.75" customHeight="1" spans="1:26">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ht="15.75" customHeight="1" spans="1:26">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ht="15.75" customHeight="1" spans="1:26">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ht="15.75" customHeight="1" spans="1:26">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ht="15.75" customHeight="1" spans="1:26">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ht="15.75" customHeight="1" spans="1:26">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ht="15.75" customHeight="1" spans="1:26">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ht="15.75" customHeight="1" spans="1:26">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ht="15.75" customHeight="1" spans="1:26">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ht="15.75" customHeight="1" spans="1:26">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ht="15.75" customHeight="1" spans="1:26">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ht="15.75" customHeight="1" spans="1:26">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ht="15.75" customHeight="1" spans="1:26">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ht="15.75" customHeight="1" spans="1:26">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ht="15.75" customHeight="1" spans="1:26">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ht="15.75" customHeight="1" spans="1:26">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ht="15.75" customHeight="1" spans="1:26">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ht="15.75" customHeight="1" spans="1:26">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ht="15.75" customHeight="1" spans="1:26">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ht="15.75" customHeight="1" spans="1:26">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ht="15.75" customHeight="1" spans="1:26">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ht="15.75" customHeight="1" spans="1:26">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ht="15.75" customHeight="1" spans="1:26">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ht="15.75" customHeight="1" spans="1:26">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ht="15.75" customHeight="1" spans="1:26">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ht="15.75" customHeight="1" spans="1:26">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ht="15.75" customHeight="1" spans="1:26">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ht="15.75" customHeight="1" spans="1:26">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ht="15.75" customHeight="1" spans="1:26">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ht="15.75" customHeight="1" spans="1:26">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ht="15.75" customHeight="1" spans="1:26">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ht="15.75" customHeight="1" spans="1:26">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ht="15.75" customHeight="1" spans="1:26">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ht="15.75" customHeight="1" spans="1:26">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ht="15.75" customHeight="1" spans="1:26">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ht="15.75" customHeight="1" spans="1:26">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ht="15.75" customHeight="1" spans="1:26">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ht="15.75" customHeight="1" spans="1:26">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ht="15.75" customHeight="1" spans="1:26">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ht="15.75" customHeight="1" spans="1:26">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ht="15.75" customHeight="1" spans="1:26">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ht="15.75" customHeight="1" spans="1:26">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ht="15.75" customHeight="1" spans="1:26">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ht="15.75" customHeight="1" spans="1:26">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ht="15.75" customHeight="1" spans="1:26">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ht="15.75" customHeight="1" spans="1:26">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ht="15.75" customHeight="1" spans="1:26">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ht="15.75" customHeight="1" spans="1:26">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ht="15.75" customHeight="1" spans="1:26">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ht="15.75" customHeight="1" spans="1:26">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ht="15.75" customHeight="1" spans="1:26">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ht="15.75" customHeight="1" spans="1:26">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ht="15.75" customHeight="1" spans="1:26">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ht="15.75" customHeight="1" spans="1:26">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ht="15.75" customHeight="1" spans="1:26">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ht="15.75" customHeight="1" spans="1:26">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ht="15.75" customHeight="1" spans="1:26">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ht="15.75" customHeight="1" spans="1:26">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ht="15.75" customHeight="1" spans="1:26">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ht="15.75" customHeight="1" spans="1:26">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ht="15.75" customHeight="1" spans="1:26">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ht="15.75" customHeight="1" spans="1:26">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ht="15.75" customHeight="1" spans="1:26">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ht="15.75" customHeight="1" spans="1:26">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ht="15.75" customHeight="1" spans="1:26">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ht="15.75" customHeight="1" spans="1:26">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ht="15.75" customHeight="1" spans="1:26">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ht="15.75" customHeight="1" spans="1:26">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ht="15.75" customHeight="1" spans="1:26">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ht="15.75" customHeight="1" spans="1:26">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ht="15.75" customHeight="1" spans="1:26">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ht="15.75" customHeight="1" spans="1:26">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ht="15.75" customHeight="1" spans="1:26">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ht="15.75" customHeight="1" spans="1:26">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ht="15.75" customHeight="1" spans="1:26">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ht="15.75" customHeight="1" spans="1:26">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ht="15.75" customHeight="1" spans="1:26">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ht="15.75" customHeight="1" spans="1:26">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ht="15.75" customHeight="1" spans="1:26">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ht="15.75" customHeight="1" spans="1:26">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ht="15.75" customHeight="1" spans="1:26">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ht="15.75" customHeight="1" spans="1:26">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ht="15.75" customHeight="1" spans="1:26">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ht="15.75" customHeight="1" spans="1:26">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ht="15.75" customHeight="1" spans="1:26">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ht="15.75" customHeight="1" spans="1:26">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ht="15.75" customHeight="1" spans="1:26">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ht="15.75" customHeight="1" spans="1:26">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ht="15.75" customHeight="1" spans="1:26">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ht="15.75" customHeight="1" spans="1:26">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ht="15.75" customHeight="1" spans="1:26">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ht="15.75" customHeight="1" spans="1:26">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ht="15.75" customHeight="1" spans="1:26">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ht="15.75" customHeight="1" spans="1:26">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ht="15.75" customHeight="1" spans="1:26">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ht="15.75" customHeight="1" spans="1:26">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ht="15.75" customHeight="1" spans="1:26">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ht="15.75" customHeight="1" spans="1:26">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ht="15.75" customHeight="1" spans="1:26">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ht="15.75" customHeight="1" spans="1:26">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ht="15.75" customHeight="1" spans="1:26">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ht="15.75" customHeight="1" spans="1:26">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ht="15.75" customHeight="1" spans="1:26">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ht="15.75" customHeight="1" spans="1:26">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ht="15.75" customHeight="1" spans="1:26">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ht="15.75" customHeight="1" spans="1:26">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ht="15.75" customHeight="1" spans="1:26">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ht="15.75" customHeight="1" spans="1:26">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ht="15.75" customHeight="1" spans="1:26">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ht="15.75" customHeight="1" spans="1:26">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ht="15.75" customHeight="1" spans="1:26">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ht="15.75" customHeight="1" spans="1:26">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ht="15.75" customHeight="1" spans="1:26">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ht="15.75" customHeight="1" spans="1:26">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ht="15.75" customHeight="1" spans="1:26">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ht="15.75" customHeight="1" spans="1:26">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ht="15.75" customHeight="1" spans="1:26">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ht="15.75" customHeight="1" spans="1:26">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ht="15.75" customHeight="1" spans="1:26">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ht="15.75" customHeight="1" spans="1:26">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ht="15.75" customHeight="1" spans="1:26">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ht="15.75" customHeight="1" spans="1:26">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ht="15.75" customHeight="1" spans="1:26">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ht="15.75" customHeight="1" spans="1:26">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ht="15.75" customHeight="1" spans="1:26">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ht="15.75" customHeight="1" spans="1:26">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ht="15.75" customHeight="1" spans="1:26">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ht="15.75" customHeight="1" spans="1:26">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ht="15.75" customHeight="1" spans="1:26">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ht="15.75" customHeight="1" spans="1:26">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ht="15.75" customHeight="1" spans="1:26">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ht="15.75" customHeight="1" spans="1:26">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ht="15.75" customHeight="1" spans="1:26">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ht="15.75" customHeight="1" spans="1:26">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ht="15.75" customHeight="1" spans="1:26">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ht="15.75" customHeight="1" spans="1:26">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ht="15.75" customHeight="1" spans="1:26">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ht="15.75" customHeight="1" spans="1:26">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ht="15.75" customHeight="1" spans="1:26">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ht="15.75" customHeight="1" spans="1:26">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ht="15.75" customHeight="1" spans="1:26">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ht="15.75" customHeight="1" spans="1:26">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ht="15.75" customHeight="1" spans="1:26">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ht="15.75" customHeight="1" spans="1:26">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ht="15.75" customHeight="1" spans="1:26">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ht="15.75" customHeight="1" spans="1:26">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ht="15.75" customHeight="1" spans="1:26">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ht="15.75" customHeight="1" spans="1:26">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ht="15.75" customHeight="1" spans="1:26">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ht="15.75" customHeight="1" spans="1:26">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ht="15.75" customHeight="1" spans="1:26">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ht="15.75" customHeight="1" spans="1:26">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ht="15.75" customHeight="1" spans="1:26">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ht="15.75" customHeight="1" spans="1:26">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ht="15.75" customHeight="1" spans="1:26">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ht="15.75" customHeight="1" spans="1:26">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ht="15.75" customHeight="1" spans="1:26">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ht="15.75" customHeight="1" spans="1:26">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ht="15.75" customHeight="1" spans="1:26">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ht="15.75" customHeight="1" spans="1:26">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ht="15.75" customHeight="1" spans="1:26">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ht="15.75" customHeight="1" spans="1:26">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ht="15.75" customHeight="1" spans="1:26">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ht="15.75" customHeight="1" spans="1:26">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ht="15.75" customHeight="1" spans="1:26">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ht="15.75" customHeight="1" spans="1:26">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ht="15.75" customHeight="1" spans="1:26">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ht="15.75" customHeight="1" spans="1:26">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ht="15.75" customHeight="1" spans="1:26">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ht="15.75" customHeight="1" spans="1:26">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ht="15.75" customHeight="1" spans="1:26">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ht="15.75" customHeight="1" spans="1:26">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ht="15.75" customHeight="1" spans="1:26">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ht="15.75" customHeight="1" spans="1:26">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ht="15.75" customHeight="1" spans="1:26">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ht="15.75" customHeight="1" spans="1:26">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ht="15.75" customHeight="1" spans="1:26">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ht="15.75" customHeight="1" spans="1:26">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ht="15.75" customHeight="1" spans="1:26">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ht="15.75" customHeight="1" spans="1:26">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ht="15.75" customHeight="1" spans="1:26">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ht="15.75" customHeight="1" spans="1:26">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ht="15.75" customHeight="1" spans="1:26">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ht="15.75" customHeight="1" spans="1:26">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ht="15.75" customHeight="1" spans="1:26">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ht="15.75" customHeight="1" spans="1:26">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ht="15.75" customHeight="1" spans="1:26">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ht="15.75" customHeight="1" spans="1:26">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ht="15.75" customHeight="1" spans="1:26">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ht="15.75" customHeight="1" spans="1:26">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ht="15.75" customHeight="1" spans="1:26">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ht="15.75" customHeight="1" spans="1:26">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ht="15.75" customHeight="1" spans="1:26">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ht="15.75" customHeight="1" spans="1:26">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ht="15.75" customHeight="1" spans="1:26">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ht="15.75" customHeight="1" spans="1:26">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ht="15.75" customHeight="1" spans="1:26">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ht="15.75" customHeight="1" spans="1:26">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ht="15.75" customHeight="1" spans="1:26">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ht="15.75" customHeight="1" spans="1:26">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ht="15.75" customHeight="1" spans="1:26">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ht="15.75" customHeight="1" spans="1:26">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ht="15.75" customHeight="1" spans="1:26">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ht="15.75" customHeight="1" spans="1:26">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ht="15.75" customHeight="1" spans="1:26">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ht="15.75" customHeight="1" spans="1:26">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ht="15.75" customHeight="1" spans="1:26">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ht="15.75" customHeight="1" spans="1:26">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ht="15.75" customHeight="1" spans="1:26">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ht="15.75" customHeight="1" spans="1:26">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ht="15.75" customHeight="1" spans="1:26">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ht="15.75" customHeight="1" spans="1:26">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ht="15.75" customHeight="1" spans="1:26">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ht="15.75" customHeight="1" spans="1:26">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ht="15.75" customHeight="1" spans="1:26">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ht="15.75" customHeight="1" spans="1:26">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ht="15.75" customHeight="1" spans="1:26">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ht="15.75" customHeight="1" spans="1:26">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ht="15.75" customHeight="1" spans="1:26">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ht="15.75" customHeight="1" spans="1:26">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ht="15.75" customHeight="1" spans="1:26">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ht="15.75" customHeight="1" spans="1:26">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ht="15.75" customHeight="1" spans="1:26">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ht="15.75" customHeight="1" spans="1:26">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ht="15.75" customHeight="1" spans="1:26">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ht="15.75" customHeight="1" spans="1:26">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ht="15.75" customHeight="1" spans="1:26">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ht="15.75" customHeight="1" spans="1:26">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ht="15.75" customHeight="1" spans="1:26">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ht="15.75" customHeight="1" spans="1:26">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ht="15.75" customHeight="1" spans="1:26">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ht="15.75" customHeight="1" spans="1:26">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ht="15.75" customHeight="1" spans="1:26">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ht="15.75" customHeight="1" spans="1:26">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ht="15.75" customHeight="1" spans="1:26">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ht="15.75" customHeight="1" spans="1:26">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ht="15.75" customHeight="1" spans="1:26">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ht="15.75" customHeight="1" spans="1:26">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ht="15.75" customHeight="1" spans="1:26">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ht="15.75" customHeight="1" spans="1:26">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ht="15.75" customHeight="1" spans="1:26">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ht="15.75" customHeight="1" spans="1:26">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ht="15.75" customHeight="1" spans="1:26">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ht="15.75" customHeight="1" spans="1:26">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ht="15.75" customHeight="1" spans="1:26">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ht="15.75" customHeight="1" spans="1:26">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ht="15.75" customHeight="1" spans="1:26">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ht="15.75" customHeight="1" spans="1:26">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ht="15.75" customHeight="1" spans="1:26">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ht="15.75" customHeight="1" spans="1:26">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ht="15.75" customHeight="1" spans="1:26">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ht="15.75" customHeight="1" spans="1:26">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ht="15.75" customHeight="1" spans="1:26">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ht="15.75" customHeight="1" spans="1:26">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ht="15.75" customHeight="1" spans="1:26">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ht="15.75" customHeight="1" spans="1:26">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ht="15.75" customHeight="1" spans="1:26">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ht="15.75" customHeight="1" spans="1:26">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ht="15.75" customHeight="1" spans="1:26">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ht="15.75" customHeight="1" spans="1:26">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ht="15.75" customHeight="1" spans="1:26">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ht="15.75" customHeight="1" spans="1:26">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ht="15.75" customHeight="1" spans="1:26">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ht="15.75" customHeight="1" spans="1:26">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ht="15.75" customHeight="1" spans="1:26">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ht="15.75" customHeight="1" spans="1:26">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ht="15.75" customHeight="1" spans="1:26">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ht="15.75" customHeight="1" spans="1:26">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ht="15.75" customHeight="1" spans="1:26">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ht="15.75" customHeight="1" spans="1:26">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ht="15.75" customHeight="1" spans="1:26">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ht="15.75" customHeight="1" spans="1:26">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ht="15.75" customHeight="1" spans="1:26">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ht="15.75" customHeight="1" spans="1:26">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ht="15.75" customHeight="1" spans="1:26">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ht="15.75" customHeight="1" spans="1:26">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ht="15.75" customHeight="1" spans="1:26">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ht="15.75" customHeight="1" spans="1:26">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ht="15.75" customHeight="1" spans="1:26">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ht="15.75" customHeight="1" spans="1:26">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ht="15.75" customHeight="1" spans="1:26">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ht="15.75" customHeight="1" spans="1:26">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ht="15.75" customHeight="1" spans="1:26">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ht="15.75" customHeight="1" spans="1:26">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ht="15.75" customHeight="1" spans="1:26">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ht="15.75" customHeight="1" spans="1:26">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ht="15.75" customHeight="1" spans="1:26">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ht="15.75" customHeight="1" spans="1:26">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ht="15.75" customHeight="1" spans="1:26">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ht="15.75" customHeight="1" spans="1:26">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ht="15.75" customHeight="1" spans="1:26">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ht="15.75" customHeight="1" spans="1:26">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ht="15.75" customHeight="1" spans="1:26">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ht="15.75" customHeight="1" spans="1:26">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ht="15.75" customHeight="1" spans="1:26">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ht="15.75" customHeight="1" spans="1:26">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ht="15.75" customHeight="1" spans="1:26">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ht="15.75" customHeight="1" spans="1:26">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ht="15.75" customHeight="1" spans="1:26">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ht="15.75" customHeight="1" spans="1:26">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ht="15.75" customHeight="1" spans="1:26">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ht="15.75" customHeight="1" spans="1:26">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ht="15.75" customHeight="1" spans="1:26">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ht="15.75" customHeight="1" spans="1:26">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ht="15.75" customHeight="1" spans="1:26">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ht="15.75" customHeight="1" spans="1:26">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ht="15.75" customHeight="1" spans="1:26">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ht="15.75" customHeight="1" spans="1:26">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ht="15.75" customHeight="1" spans="1:26">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ht="15.75" customHeight="1" spans="1:26">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ht="15.75" customHeight="1" spans="1:26">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ht="15.75" customHeight="1" spans="1:26">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ht="15.75" customHeight="1" spans="1:26">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ht="15.75" customHeight="1" spans="1:26">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ht="15.75" customHeight="1" spans="1:26">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ht="15.75" customHeight="1" spans="1:26">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ht="15.75" customHeight="1" spans="1:26">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ht="15.75" customHeight="1" spans="1:26">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ht="15.75" customHeight="1" spans="1:26">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ht="15.75" customHeight="1" spans="1:26">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ht="15.75" customHeight="1" spans="1:26">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sheetData>
  <mergeCells count="14">
    <mergeCell ref="A1:F1"/>
    <mergeCell ref="G1:I1"/>
    <mergeCell ref="A2:I2"/>
    <mergeCell ref="D11:H11"/>
    <mergeCell ref="D12:H12"/>
    <mergeCell ref="C23:F23"/>
    <mergeCell ref="C24:F24"/>
    <mergeCell ref="C27:F27"/>
    <mergeCell ref="C28:F28"/>
    <mergeCell ref="B29:F29"/>
    <mergeCell ref="G19:G21"/>
    <mergeCell ref="H19:H21"/>
    <mergeCell ref="A4:I5"/>
    <mergeCell ref="C19:F21"/>
  </mergeCells>
  <printOptions horizontalCentered="1"/>
  <pageMargins left="0.708333333333333" right="0.708333333333333" top="0.747916666666667" bottom="0.747916666666667" header="0" footer="0"/>
  <pageSetup paperSize="9" scale="63" firstPageNumber="6" fitToHeight="0" orientation="portrait" useFirstPageNumber="1" horizontalDpi="600"/>
  <headerFooter>
    <oddFooter>&amp;L AUTOR:&amp;CVISTO:&amp;R&amp;P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996"/>
  <sheetViews>
    <sheetView workbookViewId="0">
      <selection activeCell="A1" sqref="A1:F1"/>
    </sheetView>
  </sheetViews>
  <sheetFormatPr defaultColWidth="12.6285714285714" defaultRowHeight="15" customHeight="1"/>
  <cols>
    <col min="1" max="1" width="11.3809523809524" customWidth="1"/>
    <col min="2" max="2" width="52.8761904761905" customWidth="1"/>
    <col min="3" max="3" width="12.752380952381" customWidth="1"/>
    <col min="4" max="4" width="15.8761904761905" customWidth="1"/>
    <col min="5" max="8" width="13.8761904761905" customWidth="1"/>
    <col min="9" max="9" width="15.8761904761905" customWidth="1"/>
    <col min="10" max="18" width="8" customWidth="1"/>
  </cols>
  <sheetData>
    <row r="1" ht="20.25" customHeight="1" spans="1:18">
      <c r="A1" s="110" t="s">
        <v>0</v>
      </c>
      <c r="B1" s="2"/>
      <c r="C1" s="2"/>
      <c r="D1" s="2"/>
      <c r="E1" s="2"/>
      <c r="F1" s="2"/>
      <c r="G1" s="110" t="str">
        <f>RESUMO!D8</f>
        <v>RJ07-12PE01-GER-OR001</v>
      </c>
      <c r="H1" s="45"/>
      <c r="I1" s="330"/>
      <c r="J1" s="330"/>
      <c r="K1" s="330"/>
      <c r="L1" s="330"/>
      <c r="M1" s="330"/>
      <c r="N1" s="330"/>
      <c r="O1" s="330"/>
      <c r="P1" s="330"/>
      <c r="Q1" s="330"/>
      <c r="R1" s="335"/>
    </row>
    <row r="2" ht="25.5" customHeight="1" spans="1:17">
      <c r="A2" s="76" t="s">
        <v>1</v>
      </c>
      <c r="B2" s="6"/>
      <c r="C2" s="6"/>
      <c r="D2" s="6"/>
      <c r="E2" s="6"/>
      <c r="F2" s="6"/>
      <c r="G2" s="6"/>
      <c r="H2" s="6"/>
      <c r="I2" s="331"/>
      <c r="J2" s="331"/>
      <c r="K2" s="331"/>
      <c r="L2" s="331"/>
      <c r="M2" s="331"/>
      <c r="N2" s="331"/>
      <c r="O2" s="331"/>
      <c r="P2" s="331"/>
      <c r="Q2" s="331"/>
    </row>
    <row r="3" ht="7.5" customHeight="1" spans="1:17">
      <c r="A3" s="309"/>
      <c r="I3" s="331"/>
      <c r="J3" s="331"/>
      <c r="K3" s="331"/>
      <c r="L3" s="331"/>
      <c r="M3" s="331"/>
      <c r="N3" s="331"/>
      <c r="O3" s="331"/>
      <c r="P3" s="331"/>
      <c r="Q3" s="331"/>
    </row>
    <row r="4" ht="15.75" customHeight="1" spans="1:17">
      <c r="A4" s="310" t="s">
        <v>37</v>
      </c>
      <c r="B4" s="4"/>
      <c r="C4" s="4"/>
      <c r="D4" s="4"/>
      <c r="E4" s="4"/>
      <c r="F4" s="4"/>
      <c r="G4" s="4"/>
      <c r="H4" s="4"/>
      <c r="I4" s="331"/>
      <c r="J4" s="331"/>
      <c r="K4" s="331"/>
      <c r="L4" s="331"/>
      <c r="M4" s="331"/>
      <c r="N4" s="331"/>
      <c r="O4" s="331"/>
      <c r="P4" s="331"/>
      <c r="Q4" s="331"/>
    </row>
    <row r="5" ht="15.75" customHeight="1" spans="1:17">
      <c r="A5" s="5"/>
      <c r="B5" s="6"/>
      <c r="C5" s="6"/>
      <c r="D5" s="6"/>
      <c r="E5" s="6"/>
      <c r="F5" s="6"/>
      <c r="G5" s="6"/>
      <c r="H5" s="6"/>
      <c r="I5" s="331"/>
      <c r="J5" s="331"/>
      <c r="K5" s="331"/>
      <c r="L5" s="331"/>
      <c r="M5" s="331"/>
      <c r="N5" s="331"/>
      <c r="O5" s="331"/>
      <c r="P5" s="331"/>
      <c r="Q5" s="331"/>
    </row>
    <row r="6" ht="7.5" customHeight="1" spans="1:17">
      <c r="A6" s="309"/>
      <c r="I6" s="331"/>
      <c r="J6" s="331"/>
      <c r="K6" s="331"/>
      <c r="L6" s="331"/>
      <c r="M6" s="331"/>
      <c r="N6" s="331"/>
      <c r="O6" s="331"/>
      <c r="P6" s="331"/>
      <c r="Q6" s="331"/>
    </row>
    <row r="7" ht="15.75" customHeight="1" spans="1:17">
      <c r="A7" s="311" t="s">
        <v>21</v>
      </c>
      <c r="B7" s="311" t="s">
        <v>38</v>
      </c>
      <c r="C7" s="311" t="s">
        <v>39</v>
      </c>
      <c r="D7" s="312" t="s">
        <v>40</v>
      </c>
      <c r="E7" s="313" t="s">
        <v>41</v>
      </c>
      <c r="F7" s="311" t="s">
        <v>42</v>
      </c>
      <c r="G7" s="313" t="s">
        <v>43</v>
      </c>
      <c r="H7" s="311" t="s">
        <v>44</v>
      </c>
      <c r="I7" s="331"/>
      <c r="J7" s="331"/>
      <c r="K7" s="331"/>
      <c r="L7" s="331"/>
      <c r="M7" s="331"/>
      <c r="N7" s="331"/>
      <c r="O7" s="331"/>
      <c r="P7" s="331"/>
      <c r="Q7" s="331"/>
    </row>
    <row r="8" ht="16.5" customHeight="1" spans="1:17">
      <c r="A8" s="314" t="str">
        <f>RESUMO!B22</f>
        <v>02.00.000</v>
      </c>
      <c r="B8" s="315" t="str">
        <f>RESUMO!C22</f>
        <v>SERVIÇOS PRELIMINARES</v>
      </c>
      <c r="C8" s="316">
        <f>RESUMO!G22</f>
        <v>0.15664208196446</v>
      </c>
      <c r="D8" s="317">
        <f>RESUMO!H22</f>
        <v>89432.87</v>
      </c>
      <c r="E8" s="318">
        <v>1</v>
      </c>
      <c r="F8" s="318">
        <v>0</v>
      </c>
      <c r="G8" s="319">
        <v>0</v>
      </c>
      <c r="H8" s="319">
        <v>0</v>
      </c>
      <c r="I8" s="332"/>
      <c r="J8" s="331"/>
      <c r="K8" s="331"/>
      <c r="L8" s="331"/>
      <c r="M8" s="331"/>
      <c r="N8" s="331"/>
      <c r="O8" s="331"/>
      <c r="P8" s="331"/>
      <c r="Q8" s="331"/>
    </row>
    <row r="9" ht="16.5" customHeight="1" spans="1:17">
      <c r="A9" s="82"/>
      <c r="B9" s="82"/>
      <c r="C9" s="82"/>
      <c r="D9" s="82"/>
      <c r="E9" s="320">
        <f t="shared" ref="E9:H9" si="0">E8*$D$8</f>
        <v>89432.87</v>
      </c>
      <c r="F9" s="320">
        <f t="shared" si="0"/>
        <v>0</v>
      </c>
      <c r="G9" s="320">
        <f t="shared" si="0"/>
        <v>0</v>
      </c>
      <c r="H9" s="320">
        <f t="shared" si="0"/>
        <v>0</v>
      </c>
      <c r="I9" s="333"/>
      <c r="J9" s="331"/>
      <c r="K9" s="331"/>
      <c r="L9" s="331"/>
      <c r="M9" s="331"/>
      <c r="N9" s="331"/>
      <c r="O9" s="331"/>
      <c r="P9" s="331"/>
      <c r="Q9" s="331"/>
    </row>
    <row r="10" ht="16.5" customHeight="1" spans="1:17">
      <c r="A10" s="314" t="str">
        <f>RESUMO!B23</f>
        <v>04.00.000 </v>
      </c>
      <c r="B10" s="315" t="str">
        <f>RESUMO!C23</f>
        <v>ARQUITETURA E ELEMENTOS DE URBANISMO</v>
      </c>
      <c r="C10" s="316">
        <f>RESUMO!G23</f>
        <v>0.498111089878983</v>
      </c>
      <c r="D10" s="317">
        <f>RESUMO!H23</f>
        <v>284390.4</v>
      </c>
      <c r="E10" s="318"/>
      <c r="F10" s="318">
        <v>0.4</v>
      </c>
      <c r="G10" s="319">
        <v>0.4</v>
      </c>
      <c r="H10" s="319">
        <v>0.2</v>
      </c>
      <c r="I10" s="332"/>
      <c r="J10" s="331"/>
      <c r="K10" s="331"/>
      <c r="L10" s="331"/>
      <c r="M10" s="331"/>
      <c r="N10" s="331"/>
      <c r="O10" s="331"/>
      <c r="P10" s="331"/>
      <c r="Q10" s="331"/>
    </row>
    <row r="11" ht="16.5" customHeight="1" spans="1:17">
      <c r="A11" s="82"/>
      <c r="B11" s="82"/>
      <c r="C11" s="82"/>
      <c r="D11" s="82"/>
      <c r="E11" s="320">
        <f t="shared" ref="E11:H11" si="1">E10*$D$10</f>
        <v>0</v>
      </c>
      <c r="F11" s="320">
        <f t="shared" si="1"/>
        <v>113756.16</v>
      </c>
      <c r="G11" s="320">
        <f t="shared" si="1"/>
        <v>113756.16</v>
      </c>
      <c r="H11" s="320">
        <f t="shared" si="1"/>
        <v>56878.08</v>
      </c>
      <c r="I11" s="333"/>
      <c r="J11" s="331"/>
      <c r="K11" s="331"/>
      <c r="L11" s="331"/>
      <c r="M11" s="331"/>
      <c r="N11" s="331"/>
      <c r="O11" s="331"/>
      <c r="P11" s="331"/>
      <c r="Q11" s="331"/>
    </row>
    <row r="12" ht="16.5" customHeight="1" spans="1:17">
      <c r="A12" s="314" t="str">
        <f>RESUMO!B24</f>
        <v>05.00.000 </v>
      </c>
      <c r="B12" s="315" t="str">
        <f>RESUMO!C24</f>
        <v>INSTALAÇÕES HIDRÁULICAS E SANITÁRIAS</v>
      </c>
      <c r="C12" s="316">
        <f>RESUMO!G24</f>
        <v>0.0350990659751493</v>
      </c>
      <c r="D12" s="317">
        <f>RESUMO!H24</f>
        <v>20039.38</v>
      </c>
      <c r="E12" s="318"/>
      <c r="F12" s="318">
        <v>0.33</v>
      </c>
      <c r="G12" s="319">
        <v>0.33</v>
      </c>
      <c r="H12" s="319">
        <v>0.34</v>
      </c>
      <c r="I12" s="332"/>
      <c r="J12" s="331"/>
      <c r="K12" s="331"/>
      <c r="L12" s="331"/>
      <c r="M12" s="331"/>
      <c r="N12" s="331"/>
      <c r="O12" s="331"/>
      <c r="P12" s="331"/>
      <c r="Q12" s="331"/>
    </row>
    <row r="13" ht="16.5" customHeight="1" spans="1:17">
      <c r="A13" s="82"/>
      <c r="B13" s="82"/>
      <c r="C13" s="82"/>
      <c r="D13" s="82"/>
      <c r="E13" s="320">
        <f t="shared" ref="E13:H13" si="2">E12*$D$12</f>
        <v>0</v>
      </c>
      <c r="F13" s="320">
        <f t="shared" si="2"/>
        <v>6612.9954</v>
      </c>
      <c r="G13" s="320">
        <f t="shared" si="2"/>
        <v>6612.9954</v>
      </c>
      <c r="H13" s="320">
        <f t="shared" si="2"/>
        <v>6813.3892</v>
      </c>
      <c r="I13" s="333"/>
      <c r="J13" s="331"/>
      <c r="K13" s="331"/>
      <c r="L13" s="331"/>
      <c r="M13" s="331"/>
      <c r="N13" s="331"/>
      <c r="O13" s="331"/>
      <c r="P13" s="331"/>
      <c r="Q13" s="331"/>
    </row>
    <row r="14" ht="16.5" customHeight="1" spans="1:17">
      <c r="A14" s="314" t="str">
        <f>RESUMO!B25</f>
        <v>06.00.000 </v>
      </c>
      <c r="B14" s="315" t="str">
        <f>RESUMO!C25</f>
        <v>INSTALAÇÕES ELÉTRICAS E ELETRÔNICAS</v>
      </c>
      <c r="C14" s="316">
        <f>RESUMO!G25</f>
        <v>0.188942523851552</v>
      </c>
      <c r="D14" s="317">
        <f>RESUMO!H25</f>
        <v>107874.41</v>
      </c>
      <c r="E14" s="318">
        <v>0</v>
      </c>
      <c r="F14" s="318">
        <v>0.33</v>
      </c>
      <c r="G14" s="319">
        <v>0.33</v>
      </c>
      <c r="H14" s="319">
        <v>0.34</v>
      </c>
      <c r="I14" s="332"/>
      <c r="J14" s="331"/>
      <c r="K14" s="331"/>
      <c r="L14" s="331"/>
      <c r="M14" s="331"/>
      <c r="N14" s="331"/>
      <c r="O14" s="331"/>
      <c r="P14" s="331"/>
      <c r="Q14" s="331"/>
    </row>
    <row r="15" ht="16.5" customHeight="1" spans="1:17">
      <c r="A15" s="82"/>
      <c r="B15" s="82"/>
      <c r="C15" s="82"/>
      <c r="D15" s="82"/>
      <c r="E15" s="320">
        <f t="shared" ref="E15:H15" si="3">E14*$D$14</f>
        <v>0</v>
      </c>
      <c r="F15" s="320">
        <f t="shared" si="3"/>
        <v>35598.5553</v>
      </c>
      <c r="G15" s="320">
        <f t="shared" si="3"/>
        <v>35598.5553</v>
      </c>
      <c r="H15" s="320">
        <f t="shared" si="3"/>
        <v>36677.2994</v>
      </c>
      <c r="I15" s="333"/>
      <c r="J15" s="331"/>
      <c r="K15" s="331"/>
      <c r="L15" s="331"/>
      <c r="M15" s="331"/>
      <c r="N15" s="331"/>
      <c r="O15" s="331"/>
      <c r="P15" s="331"/>
      <c r="Q15" s="331"/>
    </row>
    <row r="16" ht="16.5" customHeight="1" spans="1:17">
      <c r="A16" s="314" t="str">
        <f>RESUMO!B26</f>
        <v>08.00.000</v>
      </c>
      <c r="B16" s="315" t="str">
        <f>RESUMO!C26</f>
        <v>INSTALAÇOES DE PREVENÇÃO E COMBATER A INCÊNDIO</v>
      </c>
      <c r="C16" s="316">
        <f>RESUMO!G26</f>
        <v>0.00659003600567978</v>
      </c>
      <c r="D16" s="317">
        <f>RESUMO!H26</f>
        <v>3762.5</v>
      </c>
      <c r="E16" s="318"/>
      <c r="F16" s="318"/>
      <c r="G16" s="319">
        <v>0</v>
      </c>
      <c r="H16" s="319">
        <v>1</v>
      </c>
      <c r="I16" s="332"/>
      <c r="J16" s="331"/>
      <c r="K16" s="331"/>
      <c r="L16" s="331"/>
      <c r="M16" s="331"/>
      <c r="N16" s="331"/>
      <c r="O16" s="331"/>
      <c r="P16" s="331"/>
      <c r="Q16" s="331"/>
    </row>
    <row r="17" ht="16.5" customHeight="1" spans="1:17">
      <c r="A17" s="82"/>
      <c r="B17" s="82"/>
      <c r="C17" s="82"/>
      <c r="D17" s="82"/>
      <c r="E17" s="320">
        <f t="shared" ref="E17:H17" si="4">E16*$D$16</f>
        <v>0</v>
      </c>
      <c r="F17" s="320">
        <f t="shared" si="4"/>
        <v>0</v>
      </c>
      <c r="G17" s="320">
        <f t="shared" si="4"/>
        <v>0</v>
      </c>
      <c r="H17" s="320">
        <f t="shared" si="4"/>
        <v>3762.5</v>
      </c>
      <c r="I17" s="333"/>
      <c r="J17" s="331"/>
      <c r="K17" s="331"/>
      <c r="L17" s="331"/>
      <c r="M17" s="331"/>
      <c r="N17" s="331"/>
      <c r="O17" s="331"/>
      <c r="P17" s="331"/>
      <c r="Q17" s="331"/>
    </row>
    <row r="18" ht="16.5" customHeight="1" spans="1:17">
      <c r="A18" s="314" t="str">
        <f>RESUMO!B27</f>
        <v>09.00.000 </v>
      </c>
      <c r="B18" s="315" t="str">
        <f>RESUMO!C27</f>
        <v>SERVIÇOS COMPLEMENTARES </v>
      </c>
      <c r="C18" s="316">
        <f>RESUMO!G27</f>
        <v>0.00334901688923327</v>
      </c>
      <c r="D18" s="317">
        <f>RESUMO!H27</f>
        <v>1912.08</v>
      </c>
      <c r="E18" s="318">
        <v>0</v>
      </c>
      <c r="F18" s="318"/>
      <c r="G18" s="319">
        <v>0</v>
      </c>
      <c r="H18" s="319">
        <v>1</v>
      </c>
      <c r="I18" s="332"/>
      <c r="J18" s="331"/>
      <c r="K18" s="331"/>
      <c r="L18" s="331"/>
      <c r="M18" s="331"/>
      <c r="N18" s="331"/>
      <c r="O18" s="331"/>
      <c r="P18" s="331"/>
      <c r="Q18" s="331"/>
    </row>
    <row r="19" ht="16.5" customHeight="1" spans="1:17">
      <c r="A19" s="82"/>
      <c r="B19" s="82"/>
      <c r="C19" s="82"/>
      <c r="D19" s="82"/>
      <c r="E19" s="320">
        <f t="shared" ref="E19:H19" si="5">E18*$D$18</f>
        <v>0</v>
      </c>
      <c r="F19" s="320">
        <f t="shared" si="5"/>
        <v>0</v>
      </c>
      <c r="G19" s="320">
        <f t="shared" si="5"/>
        <v>0</v>
      </c>
      <c r="H19" s="320">
        <f t="shared" si="5"/>
        <v>1912.08</v>
      </c>
      <c r="I19" s="333"/>
      <c r="J19" s="331"/>
      <c r="K19" s="331"/>
      <c r="L19" s="331"/>
      <c r="M19" s="331"/>
      <c r="N19" s="331"/>
      <c r="O19" s="331"/>
      <c r="P19" s="331"/>
      <c r="Q19" s="331"/>
    </row>
    <row r="20" ht="16.5" customHeight="1" spans="1:17">
      <c r="A20" s="321" t="str">
        <f>RESUMO!B28</f>
        <v>10.00.000</v>
      </c>
      <c r="B20" s="315" t="str">
        <f>RESUMO!C28</f>
        <v>SERVICOS AUXILIARES E ADMINISTRATIVOS</v>
      </c>
      <c r="C20" s="316">
        <f>RESUMO!G28</f>
        <v>0.111266185434943</v>
      </c>
      <c r="D20" s="317">
        <f>RESUMO!H28</f>
        <v>63526.06</v>
      </c>
      <c r="E20" s="322">
        <f t="shared" ref="E20:H20" si="6">(E9+E11+E13+E15+E17+E19)/($D$22-$D$20)</f>
        <v>0.176253091080055</v>
      </c>
      <c r="F20" s="322">
        <f t="shared" si="6"/>
        <v>0.307379055592812</v>
      </c>
      <c r="G20" s="322">
        <f t="shared" si="6"/>
        <v>0.307379055592812</v>
      </c>
      <c r="H20" s="322">
        <f t="shared" si="6"/>
        <v>0.208988797734321</v>
      </c>
      <c r="I20" s="332"/>
      <c r="J20" s="331"/>
      <c r="K20" s="331"/>
      <c r="L20" s="331"/>
      <c r="M20" s="331"/>
      <c r="N20" s="331"/>
      <c r="O20" s="331"/>
      <c r="P20" s="331"/>
      <c r="Q20" s="331"/>
    </row>
    <row r="21" ht="16.5" customHeight="1" spans="1:17">
      <c r="A21" s="82"/>
      <c r="B21" s="82"/>
      <c r="C21" s="82"/>
      <c r="D21" s="82"/>
      <c r="E21" s="323">
        <f t="shared" ref="E21:H21" si="7">E20*$D$20</f>
        <v>11196.664439137</v>
      </c>
      <c r="F21" s="323">
        <f t="shared" si="7"/>
        <v>19526.5803283323</v>
      </c>
      <c r="G21" s="323">
        <f t="shared" si="7"/>
        <v>19526.5803283323</v>
      </c>
      <c r="H21" s="323">
        <f t="shared" si="7"/>
        <v>13276.2349041983</v>
      </c>
      <c r="I21" s="333"/>
      <c r="J21" s="331"/>
      <c r="K21" s="331"/>
      <c r="L21" s="331"/>
      <c r="M21" s="331"/>
      <c r="N21" s="331"/>
      <c r="O21" s="331"/>
      <c r="P21" s="331"/>
      <c r="Q21" s="331"/>
    </row>
    <row r="22" ht="16.5" customHeight="1" spans="1:17">
      <c r="A22" s="324" t="s">
        <v>45</v>
      </c>
      <c r="B22" s="2"/>
      <c r="C22" s="45"/>
      <c r="D22" s="325">
        <f>SUM(D8:D21)</f>
        <v>570937.7</v>
      </c>
      <c r="E22" s="326"/>
      <c r="F22" s="326"/>
      <c r="G22" s="326"/>
      <c r="H22" s="326"/>
      <c r="I22" s="332"/>
      <c r="J22" s="334"/>
      <c r="K22" s="334"/>
      <c r="L22" s="334"/>
      <c r="M22" s="334"/>
      <c r="N22" s="334"/>
      <c r="O22" s="334"/>
      <c r="P22" s="334"/>
      <c r="Q22" s="334"/>
    </row>
    <row r="23" ht="16.5" customHeight="1" spans="1:17">
      <c r="A23" s="324" t="s">
        <v>46</v>
      </c>
      <c r="B23" s="2"/>
      <c r="C23" s="2"/>
      <c r="D23" s="45"/>
      <c r="E23" s="327">
        <f t="shared" ref="E23:H23" si="8">+E9++E11+E13+E15+E17+E19+E21</f>
        <v>100629.534439137</v>
      </c>
      <c r="F23" s="327">
        <f t="shared" si="8"/>
        <v>175494.291028332</v>
      </c>
      <c r="G23" s="327">
        <f t="shared" si="8"/>
        <v>175494.291028332</v>
      </c>
      <c r="H23" s="327">
        <f t="shared" si="8"/>
        <v>119319.583504198</v>
      </c>
      <c r="I23" s="333"/>
      <c r="J23" s="334"/>
      <c r="K23" s="334"/>
      <c r="L23" s="334"/>
      <c r="M23" s="334"/>
      <c r="N23" s="334"/>
      <c r="O23" s="334"/>
      <c r="P23" s="334"/>
      <c r="Q23" s="334"/>
    </row>
    <row r="24" ht="12.75" customHeight="1" spans="1:8">
      <c r="A24" s="328"/>
      <c r="B24" s="328"/>
      <c r="C24" s="328"/>
      <c r="D24" s="328"/>
      <c r="E24" s="328"/>
      <c r="F24" s="328"/>
      <c r="G24" s="328"/>
      <c r="H24" s="328"/>
    </row>
    <row r="25" ht="12.75" customHeight="1" spans="1:8">
      <c r="A25" s="328"/>
      <c r="B25" s="328"/>
      <c r="C25" s="328"/>
      <c r="D25" s="328"/>
      <c r="E25" s="328"/>
      <c r="F25" s="328"/>
      <c r="G25" s="328"/>
      <c r="H25" s="328"/>
    </row>
    <row r="26" ht="12.75" customHeight="1" spans="1:8">
      <c r="A26" s="328"/>
      <c r="B26" s="328"/>
      <c r="C26" s="328" t="s">
        <v>47</v>
      </c>
      <c r="D26" s="328"/>
      <c r="E26" s="328"/>
      <c r="F26" s="328"/>
      <c r="G26" s="328"/>
      <c r="H26" s="328"/>
    </row>
    <row r="27" ht="12.75" customHeight="1" spans="1:8">
      <c r="A27" s="328"/>
      <c r="B27" s="328"/>
      <c r="C27" s="328"/>
      <c r="D27" s="328"/>
      <c r="E27" s="328"/>
      <c r="F27" s="328"/>
      <c r="G27" s="328"/>
      <c r="H27" s="328"/>
    </row>
    <row r="28" ht="12.75" customHeight="1" spans="1:8">
      <c r="A28" s="328"/>
      <c r="B28" s="328"/>
      <c r="C28" s="328"/>
      <c r="D28" s="328"/>
      <c r="E28" s="328"/>
      <c r="F28" s="328"/>
      <c r="G28" s="328"/>
      <c r="H28" s="328"/>
    </row>
    <row r="29" ht="14.25" customHeight="1" spans="1:17">
      <c r="A29" s="329"/>
      <c r="B29" s="329"/>
      <c r="C29" s="329"/>
      <c r="D29" s="329"/>
      <c r="E29" s="329"/>
      <c r="F29" s="329"/>
      <c r="G29" s="329"/>
      <c r="H29" s="329"/>
      <c r="I29" s="329"/>
      <c r="J29" s="329"/>
      <c r="K29" s="329"/>
      <c r="L29" s="329"/>
      <c r="M29" s="329"/>
      <c r="N29" s="329"/>
      <c r="O29" s="329"/>
      <c r="P29" s="329"/>
      <c r="Q29" s="329"/>
    </row>
    <row r="30" ht="12.75" customHeight="1" spans="1:8">
      <c r="A30" s="328"/>
      <c r="B30" s="328"/>
      <c r="C30" s="328"/>
      <c r="D30" s="328"/>
      <c r="E30" s="328"/>
      <c r="F30" s="328"/>
      <c r="G30" s="328"/>
      <c r="H30" s="328"/>
    </row>
    <row r="31" ht="12.75" customHeight="1" spans="1:8">
      <c r="A31" s="328"/>
      <c r="B31" s="328"/>
      <c r="C31" s="328"/>
      <c r="D31" s="328"/>
      <c r="E31" s="328"/>
      <c r="F31" s="328"/>
      <c r="G31" s="328"/>
      <c r="H31" s="328"/>
    </row>
    <row r="32" ht="12.75" customHeight="1" spans="1:8">
      <c r="A32" s="328"/>
      <c r="B32" s="328"/>
      <c r="C32" s="328"/>
      <c r="D32" s="328"/>
      <c r="E32" s="328"/>
      <c r="F32" s="328"/>
      <c r="G32" s="328"/>
      <c r="H32" s="328"/>
    </row>
    <row r="33" ht="12.75" customHeight="1" spans="1:8">
      <c r="A33" s="328"/>
      <c r="B33" s="328"/>
      <c r="C33" s="328"/>
      <c r="D33" s="328"/>
      <c r="E33" s="328"/>
      <c r="F33" s="328"/>
      <c r="G33" s="328"/>
      <c r="H33" s="328"/>
    </row>
    <row r="34" ht="12.75" customHeight="1" spans="1:8">
      <c r="A34" s="328"/>
      <c r="B34" s="328"/>
      <c r="C34" s="328"/>
      <c r="D34" s="328"/>
      <c r="E34" s="328"/>
      <c r="F34" s="328"/>
      <c r="G34" s="328"/>
      <c r="H34" s="328"/>
    </row>
    <row r="35" ht="12.75" customHeight="1" spans="1:8">
      <c r="A35" s="328"/>
      <c r="B35" s="328"/>
      <c r="C35" s="328"/>
      <c r="D35" s="328"/>
      <c r="E35" s="328"/>
      <c r="F35" s="328"/>
      <c r="G35" s="328"/>
      <c r="H35" s="328"/>
    </row>
    <row r="36" ht="12.75" customHeight="1" spans="1:8">
      <c r="A36" s="328"/>
      <c r="B36" s="328"/>
      <c r="C36" s="328"/>
      <c r="D36" s="328"/>
      <c r="E36" s="328"/>
      <c r="F36" s="328"/>
      <c r="G36" s="328"/>
      <c r="H36" s="328"/>
    </row>
    <row r="37" ht="12.75" customHeight="1" spans="1:8">
      <c r="A37" s="328"/>
      <c r="B37" s="328"/>
      <c r="C37" s="328"/>
      <c r="D37" s="328"/>
      <c r="E37" s="328"/>
      <c r="F37" s="328"/>
      <c r="G37" s="328"/>
      <c r="H37" s="328"/>
    </row>
    <row r="38" ht="12.75" customHeight="1" spans="1:8">
      <c r="A38" s="328"/>
      <c r="B38" s="328"/>
      <c r="C38" s="328"/>
      <c r="D38" s="328"/>
      <c r="E38" s="328"/>
      <c r="F38" s="328"/>
      <c r="G38" s="328"/>
      <c r="H38" s="328"/>
    </row>
    <row r="39" ht="12.75" customHeight="1" spans="1:8">
      <c r="A39" s="328"/>
      <c r="B39" s="328"/>
      <c r="C39" s="328"/>
      <c r="D39" s="328"/>
      <c r="E39" s="328"/>
      <c r="F39" s="328"/>
      <c r="G39" s="328"/>
      <c r="H39" s="328"/>
    </row>
    <row r="40" ht="12.75" customHeight="1" spans="1:8">
      <c r="A40" s="328"/>
      <c r="B40" s="328"/>
      <c r="C40" s="328"/>
      <c r="D40" s="328"/>
      <c r="E40" s="328"/>
      <c r="F40" s="328"/>
      <c r="G40" s="328"/>
      <c r="H40" s="328"/>
    </row>
    <row r="41" ht="12.75" customHeight="1" spans="1:8">
      <c r="A41" s="328"/>
      <c r="B41" s="328"/>
      <c r="C41" s="328"/>
      <c r="D41" s="328"/>
      <c r="E41" s="328"/>
      <c r="F41" s="328"/>
      <c r="G41" s="328"/>
      <c r="H41" s="328"/>
    </row>
    <row r="42" ht="12.75" customHeight="1" spans="1:8">
      <c r="A42" s="328"/>
      <c r="B42" s="328"/>
      <c r="C42" s="328"/>
      <c r="D42" s="328"/>
      <c r="E42" s="328"/>
      <c r="F42" s="328"/>
      <c r="G42" s="328"/>
      <c r="H42" s="328"/>
    </row>
    <row r="43" ht="12.75" customHeight="1" spans="1:8">
      <c r="A43" s="328"/>
      <c r="B43" s="328"/>
      <c r="C43" s="328"/>
      <c r="D43" s="328"/>
      <c r="E43" s="328"/>
      <c r="F43" s="328"/>
      <c r="G43" s="328"/>
      <c r="H43" s="328"/>
    </row>
    <row r="44" ht="12.75" customHeight="1" spans="1:8">
      <c r="A44" s="328"/>
      <c r="B44" s="328"/>
      <c r="C44" s="328"/>
      <c r="D44" s="328"/>
      <c r="E44" s="328"/>
      <c r="F44" s="328"/>
      <c r="G44" s="328"/>
      <c r="H44" s="328"/>
    </row>
    <row r="45" ht="12.75" customHeight="1" spans="1:8">
      <c r="A45" s="328"/>
      <c r="B45" s="328"/>
      <c r="C45" s="328"/>
      <c r="D45" s="328"/>
      <c r="E45" s="328"/>
      <c r="F45" s="328"/>
      <c r="G45" s="328"/>
      <c r="H45" s="328"/>
    </row>
    <row r="46" ht="12.75" customHeight="1" spans="1:8">
      <c r="A46" s="328"/>
      <c r="B46" s="328"/>
      <c r="C46" s="328"/>
      <c r="D46" s="328"/>
      <c r="E46" s="328"/>
      <c r="F46" s="328"/>
      <c r="G46" s="328"/>
      <c r="H46" s="328"/>
    </row>
    <row r="47" ht="12.75" customHeight="1" spans="1:8">
      <c r="A47" s="328"/>
      <c r="B47" s="328"/>
      <c r="C47" s="328"/>
      <c r="D47" s="328"/>
      <c r="E47" s="328"/>
      <c r="F47" s="328"/>
      <c r="G47" s="328"/>
      <c r="H47" s="328"/>
    </row>
    <row r="48" ht="12.75" customHeight="1" spans="1:8">
      <c r="A48" s="328"/>
      <c r="B48" s="328"/>
      <c r="C48" s="328"/>
      <c r="D48" s="328"/>
      <c r="E48" s="328"/>
      <c r="F48" s="328"/>
      <c r="G48" s="328"/>
      <c r="H48" s="328"/>
    </row>
    <row r="49" ht="12.75" customHeight="1" spans="1:8">
      <c r="A49" s="328"/>
      <c r="B49" s="328"/>
      <c r="C49" s="328"/>
      <c r="D49" s="328"/>
      <c r="E49" s="328"/>
      <c r="F49" s="328"/>
      <c r="G49" s="328"/>
      <c r="H49" s="328"/>
    </row>
    <row r="50" ht="12.75" customHeight="1" spans="1:8">
      <c r="A50" s="328"/>
      <c r="B50" s="328"/>
      <c r="C50" s="328"/>
      <c r="D50" s="328"/>
      <c r="E50" s="328"/>
      <c r="F50" s="328"/>
      <c r="G50" s="328"/>
      <c r="H50" s="328"/>
    </row>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sheetData>
  <mergeCells count="36">
    <mergeCell ref="A1:F1"/>
    <mergeCell ref="G1:H1"/>
    <mergeCell ref="A2:H2"/>
    <mergeCell ref="A3:H3"/>
    <mergeCell ref="A6:H6"/>
    <mergeCell ref="A22:C22"/>
    <mergeCell ref="A23:D23"/>
    <mergeCell ref="A8:A9"/>
    <mergeCell ref="A10:A11"/>
    <mergeCell ref="A12:A13"/>
    <mergeCell ref="A14:A15"/>
    <mergeCell ref="A16:A17"/>
    <mergeCell ref="A18:A19"/>
    <mergeCell ref="A20:A21"/>
    <mergeCell ref="B8:B9"/>
    <mergeCell ref="B10:B11"/>
    <mergeCell ref="B12:B13"/>
    <mergeCell ref="B14:B15"/>
    <mergeCell ref="B16:B17"/>
    <mergeCell ref="B18:B19"/>
    <mergeCell ref="B20:B21"/>
    <mergeCell ref="C8:C9"/>
    <mergeCell ref="C10:C11"/>
    <mergeCell ref="C12:C13"/>
    <mergeCell ref="C14:C15"/>
    <mergeCell ref="C16:C17"/>
    <mergeCell ref="C18:C19"/>
    <mergeCell ref="C20:C21"/>
    <mergeCell ref="D8:D9"/>
    <mergeCell ref="D10:D11"/>
    <mergeCell ref="D12:D13"/>
    <mergeCell ref="D14:D15"/>
    <mergeCell ref="D16:D17"/>
    <mergeCell ref="D18:D19"/>
    <mergeCell ref="D20:D21"/>
    <mergeCell ref="A4:H5"/>
  </mergeCells>
  <conditionalFormatting sqref="E20:H20">
    <cfRule type="cellIs" dxfId="0" priority="3" operator="equal">
      <formula>0</formula>
    </cfRule>
  </conditionalFormatting>
  <conditionalFormatting sqref="E8:H19">
    <cfRule type="cellIs" dxfId="1" priority="4" operator="equal">
      <formula>0</formula>
    </cfRule>
    <cfRule type="cellIs" dxfId="2" priority="5" operator="greaterThan">
      <formula>0</formula>
    </cfRule>
  </conditionalFormatting>
  <conditionalFormatting sqref="E20:H23">
    <cfRule type="cellIs" dxfId="2" priority="1" operator="greaterThan">
      <formula>0</formula>
    </cfRule>
  </conditionalFormatting>
  <conditionalFormatting sqref="E21:H23">
    <cfRule type="cellIs" dxfId="1" priority="2" operator="equal">
      <formula>0</formula>
    </cfRule>
  </conditionalFormatting>
  <printOptions horizontalCentered="1"/>
  <pageMargins left="0.236111111111111" right="0.236111111111111" top="0.747916666666667" bottom="0.747916666666667" header="0" footer="0"/>
  <pageSetup paperSize="9" scale="98" firstPageNumber="7" orientation="landscape" useFirstPageNumber="1" horizontalDpi="600"/>
  <headerFooter>
    <oddFooter>&amp;LAUTOR:&amp;CVISTO:&amp;R&amp;P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001"/>
  <sheetViews>
    <sheetView showGridLines="0" topLeftCell="A37" workbookViewId="0">
      <selection activeCell="A1" sqref="A1:J59"/>
    </sheetView>
  </sheetViews>
  <sheetFormatPr defaultColWidth="12.6285714285714" defaultRowHeight="15" customHeight="1"/>
  <cols>
    <col min="1" max="1" width="3.24761904761905" customWidth="1"/>
    <col min="2" max="2" width="14.1333333333333" customWidth="1"/>
    <col min="3" max="3" width="9.38095238095238" customWidth="1"/>
    <col min="4" max="4" width="11.1333333333333" customWidth="1"/>
    <col min="5" max="5" width="28.247619047619" customWidth="1"/>
    <col min="6" max="6" width="21.1333333333333" customWidth="1"/>
    <col min="7" max="7" width="8.62857142857143" customWidth="1"/>
    <col min="8" max="8" width="21.1333333333333" customWidth="1"/>
    <col min="9" max="9" width="22.6285714285714" customWidth="1"/>
    <col min="10" max="10" width="3.38095238095238" customWidth="1"/>
    <col min="11" max="11" width="9.13333333333333" customWidth="1"/>
    <col min="12" max="12" width="16.3809523809524" customWidth="1"/>
    <col min="13" max="13" width="26.752380952381" customWidth="1"/>
    <col min="14" max="14" width="11.3809523809524" customWidth="1"/>
    <col min="15" max="15" width="16.752380952381" customWidth="1"/>
    <col min="16" max="17" width="9.13333333333333" customWidth="1"/>
    <col min="18" max="26" width="8" customWidth="1"/>
  </cols>
  <sheetData>
    <row r="1" ht="21" customHeight="1" spans="1:26">
      <c r="A1" s="109" t="s">
        <v>0</v>
      </c>
      <c r="B1" s="2"/>
      <c r="C1" s="2"/>
      <c r="D1" s="2"/>
      <c r="E1" s="2"/>
      <c r="F1" s="2"/>
      <c r="G1" s="45"/>
      <c r="H1" s="110" t="str">
        <f>RESUMO!G1</f>
        <v>RJ07-12PE01-GER-OR001</v>
      </c>
      <c r="I1" s="2"/>
      <c r="J1" s="45"/>
      <c r="K1" s="221"/>
      <c r="L1" s="221"/>
      <c r="M1" s="284" t="s">
        <v>48</v>
      </c>
      <c r="N1" s="2"/>
      <c r="O1" s="45"/>
      <c r="P1" s="221"/>
      <c r="Q1" s="221"/>
      <c r="R1" s="221"/>
      <c r="S1" s="221"/>
      <c r="T1" s="91"/>
      <c r="U1" s="91"/>
      <c r="V1" s="91"/>
      <c r="W1" s="91"/>
      <c r="X1" s="91"/>
      <c r="Y1" s="91"/>
      <c r="Z1" s="91"/>
    </row>
    <row r="2" ht="24" customHeight="1" spans="1:26">
      <c r="A2" s="111" t="s">
        <v>49</v>
      </c>
      <c r="B2" s="2"/>
      <c r="C2" s="2"/>
      <c r="D2" s="2"/>
      <c r="E2" s="2"/>
      <c r="F2" s="2"/>
      <c r="G2" s="2"/>
      <c r="H2" s="2"/>
      <c r="I2" s="2"/>
      <c r="J2" s="45"/>
      <c r="K2" s="215"/>
      <c r="L2" s="215"/>
      <c r="M2" s="285" t="s">
        <v>50</v>
      </c>
      <c r="N2" s="285" t="s">
        <v>51</v>
      </c>
      <c r="O2" s="285" t="s">
        <v>52</v>
      </c>
      <c r="P2" s="215"/>
      <c r="Q2" s="215"/>
      <c r="R2" s="215"/>
      <c r="S2" s="215"/>
      <c r="T2" s="92"/>
      <c r="U2" s="92"/>
      <c r="V2" s="92"/>
      <c r="W2" s="92"/>
      <c r="X2" s="92"/>
      <c r="Y2" s="92"/>
      <c r="Z2" s="92"/>
    </row>
    <row r="3" ht="7.5" customHeight="1" spans="1:26">
      <c r="A3" s="77"/>
      <c r="B3" s="2"/>
      <c r="C3" s="2"/>
      <c r="D3" s="2"/>
      <c r="E3" s="2"/>
      <c r="F3" s="2"/>
      <c r="G3" s="2"/>
      <c r="H3" s="2"/>
      <c r="I3" s="2"/>
      <c r="J3" s="45"/>
      <c r="K3" s="215"/>
      <c r="L3" s="215"/>
      <c r="M3" s="285"/>
      <c r="N3" s="285"/>
      <c r="O3" s="285"/>
      <c r="P3" s="215"/>
      <c r="Q3" s="215"/>
      <c r="R3" s="215"/>
      <c r="S3" s="215"/>
      <c r="T3" s="92"/>
      <c r="U3" s="92"/>
      <c r="V3" s="92"/>
      <c r="W3" s="92"/>
      <c r="X3" s="92"/>
      <c r="Y3" s="92"/>
      <c r="Z3" s="92"/>
    </row>
    <row r="4" customHeight="1" spans="1:26">
      <c r="A4" s="208" t="s">
        <v>53</v>
      </c>
      <c r="B4" s="4"/>
      <c r="C4" s="4"/>
      <c r="D4" s="4"/>
      <c r="E4" s="4"/>
      <c r="F4" s="4"/>
      <c r="G4" s="4"/>
      <c r="H4" s="4"/>
      <c r="I4" s="4"/>
      <c r="J4" s="49"/>
      <c r="K4" s="215"/>
      <c r="L4" s="215"/>
      <c r="M4" s="286" t="s">
        <v>54</v>
      </c>
      <c r="N4" s="286" t="s">
        <v>55</v>
      </c>
      <c r="O4" s="287">
        <v>0.05</v>
      </c>
      <c r="P4" s="215"/>
      <c r="Q4" s="215"/>
      <c r="R4" s="215"/>
      <c r="S4" s="215"/>
      <c r="T4" s="92"/>
      <c r="U4" s="92"/>
      <c r="V4" s="92"/>
      <c r="W4" s="92"/>
      <c r="X4" s="92"/>
      <c r="Y4" s="92"/>
      <c r="Z4" s="92"/>
    </row>
    <row r="5" customHeight="1" spans="1:26">
      <c r="A5" s="5"/>
      <c r="B5" s="6"/>
      <c r="C5" s="6"/>
      <c r="D5" s="6"/>
      <c r="E5" s="6"/>
      <c r="F5" s="6"/>
      <c r="G5" s="6"/>
      <c r="H5" s="6"/>
      <c r="I5" s="6"/>
      <c r="J5" s="52"/>
      <c r="K5" s="215"/>
      <c r="L5" s="215"/>
      <c r="M5" s="286" t="s">
        <v>56</v>
      </c>
      <c r="N5" s="286" t="s">
        <v>57</v>
      </c>
      <c r="O5" s="287">
        <v>0.05</v>
      </c>
      <c r="P5" s="215"/>
      <c r="Q5" s="215"/>
      <c r="R5" s="215"/>
      <c r="S5" s="215"/>
      <c r="T5" s="92"/>
      <c r="U5" s="92"/>
      <c r="V5" s="92"/>
      <c r="W5" s="92"/>
      <c r="X5" s="92"/>
      <c r="Y5" s="92"/>
      <c r="Z5" s="92"/>
    </row>
    <row r="6" ht="7.5" customHeight="1" spans="1:26">
      <c r="A6" s="77"/>
      <c r="B6" s="2"/>
      <c r="C6" s="2"/>
      <c r="D6" s="2"/>
      <c r="E6" s="2"/>
      <c r="F6" s="2"/>
      <c r="G6" s="2"/>
      <c r="H6" s="2"/>
      <c r="I6" s="2"/>
      <c r="J6" s="45"/>
      <c r="K6" s="215"/>
      <c r="L6" s="215"/>
      <c r="M6" s="285"/>
      <c r="N6" s="285"/>
      <c r="O6" s="285"/>
      <c r="P6" s="215"/>
      <c r="Q6" s="215"/>
      <c r="R6" s="215"/>
      <c r="S6" s="215"/>
      <c r="T6" s="92"/>
      <c r="U6" s="92"/>
      <c r="V6" s="92"/>
      <c r="W6" s="92"/>
      <c r="X6" s="92"/>
      <c r="Y6" s="92"/>
      <c r="Z6" s="92"/>
    </row>
    <row r="7" ht="25.5" customHeight="1" spans="1:26">
      <c r="A7" s="120"/>
      <c r="B7" s="209"/>
      <c r="C7" s="209"/>
      <c r="D7" s="209"/>
      <c r="E7" s="210"/>
      <c r="F7" s="210"/>
      <c r="G7" s="210"/>
      <c r="H7" s="209"/>
      <c r="I7" s="288"/>
      <c r="J7" s="289"/>
      <c r="K7" s="215"/>
      <c r="L7" s="215"/>
      <c r="M7" s="286" t="s">
        <v>58</v>
      </c>
      <c r="N7" s="286" t="s">
        <v>59</v>
      </c>
      <c r="O7" s="287">
        <v>0.05</v>
      </c>
      <c r="P7" s="215"/>
      <c r="Q7" s="215"/>
      <c r="R7" s="215"/>
      <c r="S7" s="215"/>
      <c r="T7" s="92"/>
      <c r="U7" s="92"/>
      <c r="V7" s="92"/>
      <c r="W7" s="92"/>
      <c r="X7" s="92"/>
      <c r="Y7" s="92"/>
      <c r="Z7" s="92"/>
    </row>
    <row r="8" ht="51.75" customHeight="1" spans="1:26">
      <c r="A8" s="120"/>
      <c r="B8" s="211" t="s">
        <v>60</v>
      </c>
      <c r="J8" s="289"/>
      <c r="K8" s="215"/>
      <c r="L8" s="215"/>
      <c r="M8" s="286" t="s">
        <v>61</v>
      </c>
      <c r="N8" s="286" t="s">
        <v>57</v>
      </c>
      <c r="O8" s="287">
        <v>0.05</v>
      </c>
      <c r="P8" s="215"/>
      <c r="Q8" s="215"/>
      <c r="R8" s="215"/>
      <c r="S8" s="215"/>
      <c r="T8" s="92"/>
      <c r="U8" s="92"/>
      <c r="V8" s="92"/>
      <c r="W8" s="92"/>
      <c r="X8" s="92"/>
      <c r="Y8" s="92"/>
      <c r="Z8" s="92"/>
    </row>
    <row r="9" ht="18" customHeight="1" spans="1:26">
      <c r="A9" s="120"/>
      <c r="B9" s="212"/>
      <c r="C9" s="92"/>
      <c r="D9" s="92"/>
      <c r="E9" s="92"/>
      <c r="F9" s="92"/>
      <c r="G9" s="92"/>
      <c r="H9" s="92"/>
      <c r="I9" s="92"/>
      <c r="J9" s="289"/>
      <c r="K9" s="215"/>
      <c r="L9" s="215"/>
      <c r="M9" s="286"/>
      <c r="N9" s="286"/>
      <c r="O9" s="287"/>
      <c r="P9" s="215"/>
      <c r="Q9" s="215"/>
      <c r="R9" s="215"/>
      <c r="S9" s="215"/>
      <c r="T9" s="92"/>
      <c r="U9" s="92"/>
      <c r="V9" s="92"/>
      <c r="W9" s="92"/>
      <c r="X9" s="92"/>
      <c r="Y9" s="92"/>
      <c r="Z9" s="92"/>
    </row>
    <row r="10" ht="18.75" customHeight="1" spans="1:26">
      <c r="A10" s="120"/>
      <c r="B10" s="213"/>
      <c r="D10" s="214"/>
      <c r="E10" s="215"/>
      <c r="F10" s="216"/>
      <c r="G10" s="216"/>
      <c r="H10" s="215"/>
      <c r="I10" s="215"/>
      <c r="J10" s="289"/>
      <c r="K10" s="215"/>
      <c r="L10" s="215"/>
      <c r="M10" s="286" t="s">
        <v>62</v>
      </c>
      <c r="N10" s="286" t="s">
        <v>63</v>
      </c>
      <c r="O10" s="287">
        <v>0.03</v>
      </c>
      <c r="P10" s="215"/>
      <c r="Q10" s="215"/>
      <c r="R10" s="215"/>
      <c r="S10" s="215"/>
      <c r="T10" s="92"/>
      <c r="U10" s="92"/>
      <c r="V10" s="92"/>
      <c r="W10" s="92"/>
      <c r="X10" s="92"/>
      <c r="Y10" s="92"/>
      <c r="Z10" s="92"/>
    </row>
    <row r="11" ht="18.75" customHeight="1" spans="1:26">
      <c r="A11" s="217"/>
      <c r="B11" s="218"/>
      <c r="C11" s="219"/>
      <c r="D11" s="220"/>
      <c r="E11" s="218"/>
      <c r="F11" s="216"/>
      <c r="G11" s="216"/>
      <c r="H11" s="219"/>
      <c r="I11" s="219"/>
      <c r="J11" s="290"/>
      <c r="K11" s="219"/>
      <c r="L11" s="219"/>
      <c r="M11" s="286" t="s">
        <v>64</v>
      </c>
      <c r="N11" s="286" t="s">
        <v>65</v>
      </c>
      <c r="O11" s="287">
        <v>0.05</v>
      </c>
      <c r="P11" s="219"/>
      <c r="Q11" s="219"/>
      <c r="R11" s="219"/>
      <c r="S11" s="219"/>
      <c r="T11" s="92"/>
      <c r="U11" s="92"/>
      <c r="V11" s="92"/>
      <c r="W11" s="92"/>
      <c r="X11" s="92"/>
      <c r="Y11" s="92"/>
      <c r="Z11" s="92"/>
    </row>
    <row r="12" ht="20.25" customHeight="1" spans="1:26">
      <c r="A12" s="217"/>
      <c r="B12" s="218"/>
      <c r="C12" s="219"/>
      <c r="D12" s="220"/>
      <c r="E12" s="221"/>
      <c r="F12" s="219"/>
      <c r="G12" s="219"/>
      <c r="H12" s="219"/>
      <c r="I12" s="219"/>
      <c r="J12" s="290"/>
      <c r="K12" s="219"/>
      <c r="L12" s="219"/>
      <c r="M12" s="286" t="s">
        <v>66</v>
      </c>
      <c r="N12" s="286" t="s">
        <v>67</v>
      </c>
      <c r="O12" s="287">
        <v>0.05</v>
      </c>
      <c r="P12" s="219"/>
      <c r="Q12" s="219"/>
      <c r="R12" s="219"/>
      <c r="S12" s="219"/>
      <c r="T12" s="92"/>
      <c r="U12" s="92"/>
      <c r="V12" s="92"/>
      <c r="W12" s="92"/>
      <c r="X12" s="92"/>
      <c r="Y12" s="92"/>
      <c r="Z12" s="92"/>
    </row>
    <row r="13" ht="18.75" customHeight="1" spans="1:26">
      <c r="A13" s="217"/>
      <c r="B13" s="213"/>
      <c r="C13" s="220"/>
      <c r="D13" s="222"/>
      <c r="E13" s="219"/>
      <c r="F13" s="219"/>
      <c r="G13" s="219"/>
      <c r="H13" s="219"/>
      <c r="I13" s="219"/>
      <c r="J13" s="290"/>
      <c r="K13" s="219"/>
      <c r="L13" s="219"/>
      <c r="M13" s="286" t="s">
        <v>68</v>
      </c>
      <c r="N13" s="286" t="s">
        <v>69</v>
      </c>
      <c r="O13" s="287">
        <v>0.03</v>
      </c>
      <c r="P13" s="219"/>
      <c r="Q13" s="219"/>
      <c r="R13" s="219"/>
      <c r="S13" s="219"/>
      <c r="T13" s="92"/>
      <c r="U13" s="92"/>
      <c r="V13" s="92"/>
      <c r="W13" s="92"/>
      <c r="X13" s="92"/>
      <c r="Y13" s="92"/>
      <c r="Z13" s="92"/>
    </row>
    <row r="14" ht="21" customHeight="1" spans="1:26">
      <c r="A14" s="217"/>
      <c r="B14" s="223" t="s">
        <v>70</v>
      </c>
      <c r="C14" s="224"/>
      <c r="D14" s="225"/>
      <c r="E14" s="225"/>
      <c r="F14" s="226"/>
      <c r="G14" s="226"/>
      <c r="H14" s="221"/>
      <c r="I14" s="221"/>
      <c r="J14" s="290"/>
      <c r="K14" s="219"/>
      <c r="L14" s="219"/>
      <c r="M14" s="286" t="s">
        <v>71</v>
      </c>
      <c r="N14" s="286" t="s">
        <v>72</v>
      </c>
      <c r="O14" s="287">
        <v>0.05</v>
      </c>
      <c r="P14" s="219"/>
      <c r="Q14" s="219"/>
      <c r="R14" s="219"/>
      <c r="S14" s="219"/>
      <c r="T14" s="92"/>
      <c r="U14" s="92"/>
      <c r="V14" s="92"/>
      <c r="W14" s="92"/>
      <c r="X14" s="92"/>
      <c r="Y14" s="92"/>
      <c r="Z14" s="92"/>
    </row>
    <row r="15" ht="21" customHeight="1" spans="1:26">
      <c r="A15" s="217"/>
      <c r="B15" s="223" t="s">
        <v>73</v>
      </c>
      <c r="C15" s="224"/>
      <c r="D15" s="223"/>
      <c r="E15" s="223"/>
      <c r="F15" s="223"/>
      <c r="G15" s="223"/>
      <c r="H15" s="221"/>
      <c r="I15" s="221"/>
      <c r="J15" s="290"/>
      <c r="K15" s="219"/>
      <c r="L15" s="219"/>
      <c r="M15" s="286" t="s">
        <v>74</v>
      </c>
      <c r="N15" s="286" t="s">
        <v>75</v>
      </c>
      <c r="O15" s="287">
        <v>0.03</v>
      </c>
      <c r="P15" s="219"/>
      <c r="Q15" s="219"/>
      <c r="R15" s="219"/>
      <c r="S15" s="219"/>
      <c r="T15" s="92"/>
      <c r="U15" s="92"/>
      <c r="V15" s="92"/>
      <c r="W15" s="92"/>
      <c r="X15" s="92"/>
      <c r="Y15" s="92"/>
      <c r="Z15" s="92"/>
    </row>
    <row r="16" ht="21" customHeight="1" spans="1:26">
      <c r="A16" s="217"/>
      <c r="B16" s="223" t="s">
        <v>76</v>
      </c>
      <c r="C16" s="224"/>
      <c r="D16" s="223"/>
      <c r="E16" s="223"/>
      <c r="F16" s="223"/>
      <c r="G16" s="223"/>
      <c r="H16" s="221"/>
      <c r="I16" s="221"/>
      <c r="J16" s="290"/>
      <c r="K16" s="219"/>
      <c r="L16" s="219"/>
      <c r="M16" s="286" t="s">
        <v>77</v>
      </c>
      <c r="N16" s="286" t="s">
        <v>78</v>
      </c>
      <c r="O16" s="287">
        <v>0.05</v>
      </c>
      <c r="P16" s="219"/>
      <c r="Q16" s="219"/>
      <c r="R16" s="219"/>
      <c r="S16" s="219"/>
      <c r="T16" s="92"/>
      <c r="U16" s="92"/>
      <c r="V16" s="92"/>
      <c r="W16" s="92"/>
      <c r="X16" s="92"/>
      <c r="Y16" s="92"/>
      <c r="Z16" s="92"/>
    </row>
    <row r="17" ht="21" customHeight="1" spans="1:26">
      <c r="A17" s="217"/>
      <c r="B17" s="223" t="s">
        <v>79</v>
      </c>
      <c r="C17" s="224"/>
      <c r="D17" s="223"/>
      <c r="E17" s="223"/>
      <c r="F17" s="223"/>
      <c r="G17" s="223"/>
      <c r="H17" s="221"/>
      <c r="I17" s="221"/>
      <c r="J17" s="290"/>
      <c r="K17" s="219"/>
      <c r="L17" s="219"/>
      <c r="M17" s="286" t="s">
        <v>80</v>
      </c>
      <c r="N17" s="286" t="s">
        <v>81</v>
      </c>
      <c r="O17" s="287">
        <v>0.03</v>
      </c>
      <c r="P17" s="219"/>
      <c r="Q17" s="219"/>
      <c r="R17" s="219"/>
      <c r="S17" s="219"/>
      <c r="T17" s="92"/>
      <c r="U17" s="92"/>
      <c r="V17" s="92"/>
      <c r="W17" s="92"/>
      <c r="X17" s="92"/>
      <c r="Y17" s="92"/>
      <c r="Z17" s="92"/>
    </row>
    <row r="18" ht="21" customHeight="1" spans="1:26">
      <c r="A18" s="217"/>
      <c r="B18" s="223" t="s">
        <v>82</v>
      </c>
      <c r="C18" s="224"/>
      <c r="D18" s="223"/>
      <c r="E18" s="223"/>
      <c r="F18" s="223"/>
      <c r="G18" s="223"/>
      <c r="H18" s="221"/>
      <c r="I18" s="221"/>
      <c r="J18" s="290"/>
      <c r="K18" s="219"/>
      <c r="L18" s="219"/>
      <c r="M18" s="286" t="s">
        <v>83</v>
      </c>
      <c r="N18" s="286" t="s">
        <v>81</v>
      </c>
      <c r="O18" s="287">
        <v>0.03</v>
      </c>
      <c r="P18" s="219"/>
      <c r="Q18" s="219"/>
      <c r="R18" s="219"/>
      <c r="S18" s="219"/>
      <c r="T18" s="92"/>
      <c r="U18" s="92"/>
      <c r="V18" s="92"/>
      <c r="W18" s="92"/>
      <c r="X18" s="92"/>
      <c r="Y18" s="92"/>
      <c r="Z18" s="92"/>
    </row>
    <row r="19" ht="21" customHeight="1" spans="1:26">
      <c r="A19" s="217"/>
      <c r="B19" s="223" t="s">
        <v>84</v>
      </c>
      <c r="C19" s="224"/>
      <c r="D19" s="223"/>
      <c r="E19" s="223"/>
      <c r="F19" s="223"/>
      <c r="G19" s="223"/>
      <c r="H19" s="221"/>
      <c r="I19" s="221"/>
      <c r="J19" s="290"/>
      <c r="K19" s="219"/>
      <c r="L19" s="219"/>
      <c r="M19" s="286" t="s">
        <v>85</v>
      </c>
      <c r="N19" s="286" t="s">
        <v>57</v>
      </c>
      <c r="O19" s="287">
        <v>0.05</v>
      </c>
      <c r="P19" s="219"/>
      <c r="Q19" s="219"/>
      <c r="R19" s="219"/>
      <c r="S19" s="219"/>
      <c r="T19" s="92"/>
      <c r="U19" s="92"/>
      <c r="V19" s="92"/>
      <c r="W19" s="92"/>
      <c r="X19" s="92"/>
      <c r="Y19" s="92"/>
      <c r="Z19" s="92"/>
    </row>
    <row r="20" ht="21" customHeight="1" spans="1:26">
      <c r="A20" s="217"/>
      <c r="B20" s="223" t="s">
        <v>86</v>
      </c>
      <c r="C20" s="224"/>
      <c r="D20" s="223"/>
      <c r="E20" s="223"/>
      <c r="F20" s="223"/>
      <c r="G20" s="223"/>
      <c r="H20" s="221"/>
      <c r="I20" s="221"/>
      <c r="J20" s="290"/>
      <c r="K20" s="219"/>
      <c r="L20" s="219"/>
      <c r="M20" s="286" t="s">
        <v>87</v>
      </c>
      <c r="N20" s="286" t="s">
        <v>88</v>
      </c>
      <c r="O20" s="287">
        <v>0.05</v>
      </c>
      <c r="P20" s="219"/>
      <c r="Q20" s="219"/>
      <c r="R20" s="219"/>
      <c r="S20" s="219"/>
      <c r="T20" s="92"/>
      <c r="U20" s="92"/>
      <c r="V20" s="92"/>
      <c r="W20" s="92"/>
      <c r="X20" s="92"/>
      <c r="Y20" s="92"/>
      <c r="Z20" s="92"/>
    </row>
    <row r="21" ht="21" customHeight="1" spans="1:26">
      <c r="A21" s="217"/>
      <c r="B21" s="223" t="s">
        <v>89</v>
      </c>
      <c r="C21" s="224"/>
      <c r="D21" s="227"/>
      <c r="E21" s="227"/>
      <c r="F21" s="227"/>
      <c r="G21" s="227"/>
      <c r="H21" s="221"/>
      <c r="I21" s="221"/>
      <c r="J21" s="290"/>
      <c r="K21" s="219"/>
      <c r="L21" s="219"/>
      <c r="M21" s="286" t="s">
        <v>90</v>
      </c>
      <c r="N21" s="286" t="s">
        <v>91</v>
      </c>
      <c r="O21" s="287">
        <v>0.05</v>
      </c>
      <c r="P21" s="219"/>
      <c r="Q21" s="219"/>
      <c r="R21" s="219"/>
      <c r="S21" s="219"/>
      <c r="T21" s="92"/>
      <c r="U21" s="92"/>
      <c r="V21" s="92"/>
      <c r="W21" s="92"/>
      <c r="X21" s="92"/>
      <c r="Y21" s="92"/>
      <c r="Z21" s="92"/>
    </row>
    <row r="22" ht="17.25" customHeight="1" spans="1:26">
      <c r="A22" s="217"/>
      <c r="B22" s="228"/>
      <c r="C22" s="228"/>
      <c r="D22" s="229"/>
      <c r="E22" s="230"/>
      <c r="F22" s="230"/>
      <c r="G22" s="230"/>
      <c r="H22" s="230"/>
      <c r="I22" s="230"/>
      <c r="J22" s="290"/>
      <c r="K22" s="219"/>
      <c r="L22" s="219"/>
      <c r="M22" s="286" t="s">
        <v>92</v>
      </c>
      <c r="N22" s="286" t="s">
        <v>81</v>
      </c>
      <c r="O22" s="287">
        <v>0.05</v>
      </c>
      <c r="P22" s="219"/>
      <c r="Q22" s="219"/>
      <c r="R22" s="219"/>
      <c r="S22" s="219"/>
      <c r="T22" s="92"/>
      <c r="U22" s="92"/>
      <c r="V22" s="92"/>
      <c r="W22" s="92"/>
      <c r="X22" s="92"/>
      <c r="Y22" s="92"/>
      <c r="Z22" s="92"/>
    </row>
    <row r="23" ht="18" customHeight="1" spans="1:26">
      <c r="A23" s="217"/>
      <c r="B23" s="231" t="s">
        <v>21</v>
      </c>
      <c r="C23" s="232" t="s">
        <v>18</v>
      </c>
      <c r="D23" s="4"/>
      <c r="E23" s="4"/>
      <c r="F23" s="4"/>
      <c r="G23" s="49"/>
      <c r="H23" s="233" t="s">
        <v>93</v>
      </c>
      <c r="I23" s="291"/>
      <c r="J23" s="290"/>
      <c r="K23" s="219"/>
      <c r="L23" s="219"/>
      <c r="M23" s="286" t="s">
        <v>94</v>
      </c>
      <c r="N23" s="286" t="s">
        <v>95</v>
      </c>
      <c r="O23" s="287">
        <v>0.05</v>
      </c>
      <c r="P23" s="219"/>
      <c r="Q23" s="219"/>
      <c r="R23" s="219"/>
      <c r="S23" s="219"/>
      <c r="T23" s="92"/>
      <c r="U23" s="92"/>
      <c r="V23" s="92"/>
      <c r="W23" s="92"/>
      <c r="X23" s="92"/>
      <c r="Y23" s="92"/>
      <c r="Z23" s="92"/>
    </row>
    <row r="24" ht="20.25" customHeight="1" spans="1:26">
      <c r="A24" s="217"/>
      <c r="B24" s="234"/>
      <c r="C24" s="10"/>
      <c r="G24" s="55"/>
      <c r="H24" s="55"/>
      <c r="I24" s="292" t="s">
        <v>96</v>
      </c>
      <c r="J24" s="290"/>
      <c r="K24" s="219"/>
      <c r="L24" s="219"/>
      <c r="M24" s="286" t="s">
        <v>97</v>
      </c>
      <c r="N24" s="286" t="s">
        <v>98</v>
      </c>
      <c r="O24" s="287">
        <v>0.05</v>
      </c>
      <c r="P24" s="219"/>
      <c r="Q24" s="219"/>
      <c r="R24" s="219"/>
      <c r="S24" s="219"/>
      <c r="T24" s="92"/>
      <c r="U24" s="92"/>
      <c r="V24" s="92"/>
      <c r="W24" s="92"/>
      <c r="X24" s="92"/>
      <c r="Y24" s="92"/>
      <c r="Z24" s="92"/>
    </row>
    <row r="25" ht="21" customHeight="1" spans="1:26">
      <c r="A25" s="217"/>
      <c r="B25" s="235"/>
      <c r="C25" s="236"/>
      <c r="D25" s="237"/>
      <c r="E25" s="237"/>
      <c r="F25" s="237"/>
      <c r="G25" s="238"/>
      <c r="H25" s="238"/>
      <c r="I25" s="293"/>
      <c r="J25" s="290"/>
      <c r="K25" s="219"/>
      <c r="L25" s="219"/>
      <c r="M25" s="286" t="s">
        <v>99</v>
      </c>
      <c r="N25" s="286" t="s">
        <v>100</v>
      </c>
      <c r="O25" s="287">
        <v>0.03</v>
      </c>
      <c r="P25" s="219"/>
      <c r="Q25" s="219"/>
      <c r="R25" s="219"/>
      <c r="S25" s="219"/>
      <c r="T25" s="92"/>
      <c r="U25" s="92"/>
      <c r="V25" s="92"/>
      <c r="W25" s="92"/>
      <c r="X25" s="92"/>
      <c r="Y25" s="92"/>
      <c r="Z25" s="92"/>
    </row>
    <row r="26" ht="21" customHeight="1" spans="1:26">
      <c r="A26" s="217"/>
      <c r="B26" s="239" t="s">
        <v>101</v>
      </c>
      <c r="C26" s="240" t="s">
        <v>102</v>
      </c>
      <c r="D26" s="241"/>
      <c r="E26" s="241"/>
      <c r="F26" s="241"/>
      <c r="G26" s="242"/>
      <c r="H26" s="243">
        <v>0.65</v>
      </c>
      <c r="I26" s="294"/>
      <c r="J26" s="290"/>
      <c r="K26" s="219"/>
      <c r="L26" s="219"/>
      <c r="M26" s="286" t="s">
        <v>103</v>
      </c>
      <c r="N26" s="286" t="s">
        <v>104</v>
      </c>
      <c r="O26" s="287">
        <v>0.05</v>
      </c>
      <c r="P26" s="219"/>
      <c r="Q26" s="219"/>
      <c r="R26" s="219"/>
      <c r="S26" s="219"/>
      <c r="T26" s="92"/>
      <c r="U26" s="92"/>
      <c r="V26" s="92"/>
      <c r="W26" s="92"/>
      <c r="X26" s="92"/>
      <c r="Y26" s="92"/>
      <c r="Z26" s="92"/>
    </row>
    <row r="27" ht="20.25" customHeight="1" spans="1:26">
      <c r="A27" s="217"/>
      <c r="B27" s="244" t="s">
        <v>105</v>
      </c>
      <c r="C27" s="245" t="s">
        <v>106</v>
      </c>
      <c r="D27" s="32"/>
      <c r="E27" s="32"/>
      <c r="F27" s="32"/>
      <c r="G27" s="33"/>
      <c r="H27" s="246">
        <v>3</v>
      </c>
      <c r="I27" s="295"/>
      <c r="J27" s="290"/>
      <c r="K27" s="219"/>
      <c r="L27" s="219"/>
      <c r="M27" s="286" t="s">
        <v>107</v>
      </c>
      <c r="N27" s="286" t="s">
        <v>69</v>
      </c>
      <c r="O27" s="287">
        <v>0.04</v>
      </c>
      <c r="P27" s="219"/>
      <c r="Q27" s="219"/>
      <c r="R27" s="219"/>
      <c r="S27" s="219"/>
      <c r="T27" s="92"/>
      <c r="U27" s="92"/>
      <c r="V27" s="92"/>
      <c r="W27" s="92"/>
      <c r="X27" s="92"/>
      <c r="Y27" s="92"/>
      <c r="Z27" s="92"/>
    </row>
    <row r="28" ht="20.25" customHeight="1" spans="1:26">
      <c r="A28" s="217"/>
      <c r="B28" s="244" t="s">
        <v>108</v>
      </c>
      <c r="C28" s="245" t="s">
        <v>109</v>
      </c>
      <c r="D28" s="32"/>
      <c r="E28" s="32"/>
      <c r="F28" s="32"/>
      <c r="G28" s="33"/>
      <c r="H28" s="247">
        <f>I58*100</f>
        <v>1.16550590083812</v>
      </c>
      <c r="I28" s="295"/>
      <c r="J28" s="290"/>
      <c r="K28" s="219"/>
      <c r="L28" s="219"/>
      <c r="M28" s="286" t="s">
        <v>110</v>
      </c>
      <c r="N28" s="286" t="s">
        <v>81</v>
      </c>
      <c r="O28" s="287">
        <v>0.03</v>
      </c>
      <c r="P28" s="219"/>
      <c r="Q28" s="219"/>
      <c r="R28" s="219"/>
      <c r="S28" s="219"/>
      <c r="T28" s="92"/>
      <c r="U28" s="92"/>
      <c r="V28" s="92"/>
      <c r="W28" s="92"/>
      <c r="X28" s="92"/>
      <c r="Y28" s="92"/>
      <c r="Z28" s="92"/>
    </row>
    <row r="29" ht="20.25" customHeight="1" spans="1:26">
      <c r="A29" s="217"/>
      <c r="B29" s="244" t="s">
        <v>111</v>
      </c>
      <c r="C29" s="245" t="s">
        <v>112</v>
      </c>
      <c r="D29" s="32"/>
      <c r="E29" s="32"/>
      <c r="F29" s="32"/>
      <c r="G29" s="33"/>
      <c r="H29" s="246">
        <v>0</v>
      </c>
      <c r="I29" s="295"/>
      <c r="J29" s="290"/>
      <c r="K29" s="219"/>
      <c r="L29" s="219"/>
      <c r="M29" s="286" t="s">
        <v>113</v>
      </c>
      <c r="N29" s="286" t="s">
        <v>114</v>
      </c>
      <c r="O29" s="287">
        <v>0.05</v>
      </c>
      <c r="P29" s="219"/>
      <c r="Q29" s="219"/>
      <c r="R29" s="219"/>
      <c r="S29" s="219"/>
      <c r="T29" s="92"/>
      <c r="U29" s="92"/>
      <c r="V29" s="92"/>
      <c r="W29" s="92"/>
      <c r="X29" s="92"/>
      <c r="Y29" s="92"/>
      <c r="Z29" s="92"/>
    </row>
    <row r="30" ht="20.25" customHeight="1" spans="1:26">
      <c r="A30" s="217"/>
      <c r="B30" s="244" t="s">
        <v>115</v>
      </c>
      <c r="C30" s="245" t="s">
        <v>116</v>
      </c>
      <c r="D30" s="32"/>
      <c r="E30" s="32"/>
      <c r="F30" s="32"/>
      <c r="G30" s="33"/>
      <c r="H30" s="246"/>
      <c r="I30" s="295">
        <v>4</v>
      </c>
      <c r="J30" s="290"/>
      <c r="K30" s="296" t="s">
        <v>117</v>
      </c>
      <c r="M30" s="286" t="s">
        <v>118</v>
      </c>
      <c r="N30" s="286" t="s">
        <v>81</v>
      </c>
      <c r="O30" s="287">
        <v>0.05</v>
      </c>
      <c r="P30" s="219"/>
      <c r="Q30" s="219"/>
      <c r="R30" s="219"/>
      <c r="S30" s="219"/>
      <c r="T30" s="92"/>
      <c r="U30" s="92"/>
      <c r="V30" s="92"/>
      <c r="W30" s="92"/>
      <c r="X30" s="92"/>
      <c r="Y30" s="92"/>
      <c r="Z30" s="92"/>
    </row>
    <row r="31" ht="20.25" customHeight="1" spans="1:26">
      <c r="A31" s="217"/>
      <c r="B31" s="244" t="s">
        <v>119</v>
      </c>
      <c r="C31" s="245" t="s">
        <v>120</v>
      </c>
      <c r="D31" s="32"/>
      <c r="E31" s="32"/>
      <c r="F31" s="32"/>
      <c r="G31" s="33"/>
      <c r="H31" s="246"/>
      <c r="I31" s="295">
        <v>0.8</v>
      </c>
      <c r="J31" s="290"/>
      <c r="M31" s="92"/>
      <c r="N31" s="92"/>
      <c r="O31" s="92"/>
      <c r="P31" s="219"/>
      <c r="Q31" s="219"/>
      <c r="R31" s="219"/>
      <c r="S31" s="219"/>
      <c r="T31" s="92"/>
      <c r="U31" s="92"/>
      <c r="V31" s="92"/>
      <c r="W31" s="92"/>
      <c r="X31" s="92"/>
      <c r="Y31" s="92"/>
      <c r="Z31" s="92"/>
    </row>
    <row r="32" ht="20.25" customHeight="1" spans="1:26">
      <c r="A32" s="217"/>
      <c r="B32" s="244" t="s">
        <v>121</v>
      </c>
      <c r="C32" s="245" t="s">
        <v>122</v>
      </c>
      <c r="D32" s="32"/>
      <c r="E32" s="32"/>
      <c r="F32" s="32"/>
      <c r="G32" s="33"/>
      <c r="H32" s="246"/>
      <c r="I32" s="295">
        <v>1.27</v>
      </c>
      <c r="J32" s="290"/>
      <c r="M32" s="219"/>
      <c r="N32" s="219"/>
      <c r="O32" s="219"/>
      <c r="P32" s="219"/>
      <c r="Q32" s="219"/>
      <c r="R32" s="219"/>
      <c r="S32" s="219"/>
      <c r="T32" s="92"/>
      <c r="U32" s="92"/>
      <c r="V32" s="92"/>
      <c r="W32" s="92"/>
      <c r="X32" s="92"/>
      <c r="Y32" s="92"/>
      <c r="Z32" s="92"/>
    </row>
    <row r="33" ht="20.25" customHeight="1" spans="1:26">
      <c r="A33" s="217"/>
      <c r="B33" s="244" t="s">
        <v>123</v>
      </c>
      <c r="C33" s="245" t="s">
        <v>124</v>
      </c>
      <c r="D33" s="32"/>
      <c r="E33" s="32"/>
      <c r="F33" s="32"/>
      <c r="G33" s="33"/>
      <c r="H33" s="246"/>
      <c r="I33" s="295">
        <v>1.23</v>
      </c>
      <c r="J33" s="290"/>
      <c r="M33" s="219"/>
      <c r="N33" s="219"/>
      <c r="O33" s="219"/>
      <c r="P33" s="219"/>
      <c r="Q33" s="219"/>
      <c r="R33" s="219"/>
      <c r="S33" s="219"/>
      <c r="T33" s="92"/>
      <c r="U33" s="92"/>
      <c r="V33" s="92"/>
      <c r="W33" s="92"/>
      <c r="X33" s="92"/>
      <c r="Y33" s="92"/>
      <c r="Z33" s="92"/>
    </row>
    <row r="34" ht="20.25" customHeight="1" spans="1:26">
      <c r="A34" s="217"/>
      <c r="B34" s="248" t="s">
        <v>125</v>
      </c>
      <c r="C34" s="249" t="s">
        <v>126</v>
      </c>
      <c r="D34" s="250"/>
      <c r="E34" s="250"/>
      <c r="F34" s="250"/>
      <c r="G34" s="251"/>
      <c r="H34" s="252"/>
      <c r="I34" s="297">
        <v>7.4</v>
      </c>
      <c r="J34" s="290"/>
      <c r="M34" s="92"/>
      <c r="N34" s="92"/>
      <c r="O34" s="92"/>
      <c r="P34" s="219"/>
      <c r="Q34" s="219"/>
      <c r="R34" s="219"/>
      <c r="S34" s="219"/>
      <c r="T34" s="92"/>
      <c r="U34" s="92"/>
      <c r="V34" s="92"/>
      <c r="W34" s="92"/>
      <c r="X34" s="92"/>
      <c r="Y34" s="92"/>
      <c r="Z34" s="92"/>
    </row>
    <row r="35" ht="20.25" customHeight="1" spans="1:26">
      <c r="A35" s="217"/>
      <c r="B35" s="253"/>
      <c r="C35" s="32"/>
      <c r="D35" s="32"/>
      <c r="E35" s="32"/>
      <c r="F35" s="32"/>
      <c r="G35" s="32"/>
      <c r="H35" s="32"/>
      <c r="I35" s="69"/>
      <c r="J35" s="290"/>
      <c r="K35" s="219"/>
      <c r="L35" s="219"/>
      <c r="M35" s="92"/>
      <c r="N35" s="92"/>
      <c r="O35" s="92"/>
      <c r="P35" s="219"/>
      <c r="Q35" s="219"/>
      <c r="R35" s="219"/>
      <c r="S35" s="219"/>
      <c r="T35" s="92"/>
      <c r="U35" s="92"/>
      <c r="V35" s="92"/>
      <c r="W35" s="92"/>
      <c r="X35" s="92"/>
      <c r="Y35" s="92"/>
      <c r="Z35" s="92"/>
    </row>
    <row r="36" ht="21" customHeight="1" spans="1:26">
      <c r="A36" s="217"/>
      <c r="B36" s="254" t="s">
        <v>127</v>
      </c>
      <c r="C36" s="6"/>
      <c r="D36" s="6"/>
      <c r="E36" s="6"/>
      <c r="F36" s="6"/>
      <c r="G36" s="6"/>
      <c r="H36" s="6"/>
      <c r="I36" s="298">
        <f>(((1+((I30+I31+I32)/100))*(1+(I33/100))*(1+(I34/100)))/(1-((H26+H27+H28+H29)/100)))-1</f>
        <v>0.211545924632019</v>
      </c>
      <c r="J36" s="290"/>
      <c r="K36" s="219"/>
      <c r="L36" s="219"/>
      <c r="M36" s="92"/>
      <c r="N36" s="92"/>
      <c r="O36" s="92"/>
      <c r="P36" s="219"/>
      <c r="Q36" s="219"/>
      <c r="R36" s="219"/>
      <c r="S36" s="219"/>
      <c r="T36" s="92"/>
      <c r="U36" s="92"/>
      <c r="V36" s="92"/>
      <c r="W36" s="92"/>
      <c r="X36" s="92"/>
      <c r="Y36" s="92"/>
      <c r="Z36" s="92"/>
    </row>
    <row r="37" ht="15.75" customHeight="1" spans="1:26">
      <c r="A37" s="120"/>
      <c r="B37" s="119"/>
      <c r="C37" s="221"/>
      <c r="D37" s="221"/>
      <c r="E37" s="221"/>
      <c r="F37" s="255"/>
      <c r="G37" s="255"/>
      <c r="H37" s="256"/>
      <c r="I37" s="299"/>
      <c r="J37" s="289"/>
      <c r="K37" s="215"/>
      <c r="L37" s="215"/>
      <c r="M37" s="300"/>
      <c r="N37" s="92"/>
      <c r="O37" s="92"/>
      <c r="P37" s="215"/>
      <c r="Q37" s="215"/>
      <c r="R37" s="215"/>
      <c r="S37" s="215"/>
      <c r="T37" s="92"/>
      <c r="U37" s="92"/>
      <c r="V37" s="92"/>
      <c r="W37" s="92"/>
      <c r="X37" s="92"/>
      <c r="Y37" s="92"/>
      <c r="Z37" s="92"/>
    </row>
    <row r="38" ht="16.5" customHeight="1" spans="1:26">
      <c r="A38" s="120"/>
      <c r="B38" s="257" t="s">
        <v>128</v>
      </c>
      <c r="I38" s="55"/>
      <c r="J38" s="289"/>
      <c r="K38" s="215"/>
      <c r="L38" s="215"/>
      <c r="M38" s="92"/>
      <c r="N38" s="92"/>
      <c r="O38" s="92"/>
      <c r="P38" s="215"/>
      <c r="Q38" s="215"/>
      <c r="R38" s="215"/>
      <c r="S38" s="215"/>
      <c r="T38" s="92"/>
      <c r="U38" s="92"/>
      <c r="V38" s="92"/>
      <c r="W38" s="92"/>
      <c r="X38" s="92"/>
      <c r="Y38" s="92"/>
      <c r="Z38" s="92"/>
    </row>
    <row r="39" ht="12.75" customHeight="1" spans="1:26">
      <c r="A39" s="120"/>
      <c r="B39" s="10"/>
      <c r="I39" s="55"/>
      <c r="J39" s="289"/>
      <c r="K39" s="215"/>
      <c r="L39" s="215"/>
      <c r="M39" s="92"/>
      <c r="N39" s="92"/>
      <c r="O39" s="92"/>
      <c r="P39" s="215"/>
      <c r="Q39" s="215"/>
      <c r="R39" s="215"/>
      <c r="S39" s="215"/>
      <c r="T39" s="92"/>
      <c r="U39" s="92"/>
      <c r="V39" s="92"/>
      <c r="W39" s="92"/>
      <c r="X39" s="92"/>
      <c r="Y39" s="92"/>
      <c r="Z39" s="92"/>
    </row>
    <row r="40" ht="12.75" customHeight="1" spans="1:26">
      <c r="A40" s="120"/>
      <c r="B40" s="10"/>
      <c r="I40" s="55"/>
      <c r="J40" s="289"/>
      <c r="K40" s="215"/>
      <c r="L40" s="215"/>
      <c r="M40" s="92"/>
      <c r="N40" s="92"/>
      <c r="O40" s="92"/>
      <c r="P40" s="215"/>
      <c r="Q40" s="215"/>
      <c r="R40" s="215"/>
      <c r="S40" s="215"/>
      <c r="T40" s="92"/>
      <c r="U40" s="92"/>
      <c r="V40" s="92"/>
      <c r="W40" s="92"/>
      <c r="X40" s="92"/>
      <c r="Y40" s="92"/>
      <c r="Z40" s="92"/>
    </row>
    <row r="41" ht="12.75" customHeight="1" spans="1:26">
      <c r="A41" s="120"/>
      <c r="B41" s="10"/>
      <c r="I41" s="55"/>
      <c r="J41" s="289"/>
      <c r="K41" s="215"/>
      <c r="L41" s="215"/>
      <c r="M41" s="92"/>
      <c r="N41" s="92"/>
      <c r="O41" s="92"/>
      <c r="P41" s="215"/>
      <c r="Q41" s="215"/>
      <c r="R41" s="215"/>
      <c r="S41" s="215"/>
      <c r="T41" s="92"/>
      <c r="U41" s="92"/>
      <c r="V41" s="92"/>
      <c r="W41" s="92"/>
      <c r="X41" s="92"/>
      <c r="Y41" s="92"/>
      <c r="Z41" s="92"/>
    </row>
    <row r="42" ht="12.75" customHeight="1" spans="1:26">
      <c r="A42" s="120"/>
      <c r="B42" s="10"/>
      <c r="I42" s="55"/>
      <c r="J42" s="289"/>
      <c r="K42" s="215"/>
      <c r="L42" s="215"/>
      <c r="M42" s="92"/>
      <c r="N42" s="92"/>
      <c r="O42" s="92"/>
      <c r="P42" s="215"/>
      <c r="Q42" s="215"/>
      <c r="R42" s="215"/>
      <c r="S42" s="215"/>
      <c r="T42" s="92"/>
      <c r="U42" s="92"/>
      <c r="V42" s="92"/>
      <c r="W42" s="92"/>
      <c r="X42" s="92"/>
      <c r="Y42" s="92"/>
      <c r="Z42" s="92"/>
    </row>
    <row r="43" ht="12.75" customHeight="1" spans="1:26">
      <c r="A43" s="120"/>
      <c r="B43" s="10"/>
      <c r="I43" s="55"/>
      <c r="J43" s="289"/>
      <c r="K43" s="215"/>
      <c r="L43" s="215"/>
      <c r="M43" s="92"/>
      <c r="N43" s="92"/>
      <c r="O43" s="92"/>
      <c r="P43" s="215"/>
      <c r="Q43" s="215"/>
      <c r="R43" s="215"/>
      <c r="S43" s="215"/>
      <c r="T43" s="92"/>
      <c r="U43" s="92"/>
      <c r="V43" s="92"/>
      <c r="W43" s="92"/>
      <c r="X43" s="92"/>
      <c r="Y43" s="92"/>
      <c r="Z43" s="92"/>
    </row>
    <row r="44" ht="15.75" customHeight="1" spans="1:26">
      <c r="A44" s="120"/>
      <c r="B44" s="120"/>
      <c r="C44" s="215"/>
      <c r="D44" s="215"/>
      <c r="E44" s="215"/>
      <c r="F44" s="215"/>
      <c r="G44" s="215"/>
      <c r="H44" s="215"/>
      <c r="I44" s="289"/>
      <c r="J44" s="289"/>
      <c r="K44" s="215"/>
      <c r="L44" s="215"/>
      <c r="M44" s="92"/>
      <c r="N44" s="92"/>
      <c r="O44" s="92"/>
      <c r="P44" s="215"/>
      <c r="Q44" s="215"/>
      <c r="R44" s="215"/>
      <c r="S44" s="215"/>
      <c r="T44" s="92"/>
      <c r="U44" s="92"/>
      <c r="V44" s="92"/>
      <c r="W44" s="92"/>
      <c r="X44" s="92"/>
      <c r="Y44" s="92"/>
      <c r="Z44" s="92"/>
    </row>
    <row r="45" ht="18" customHeight="1" spans="1:26">
      <c r="A45" s="120"/>
      <c r="B45" s="120"/>
      <c r="C45" s="215"/>
      <c r="D45" s="215"/>
      <c r="E45" s="258" t="s">
        <v>129</v>
      </c>
      <c r="G45" s="92"/>
      <c r="H45" s="215"/>
      <c r="I45" s="289"/>
      <c r="J45" s="289"/>
      <c r="K45" s="215"/>
      <c r="L45" s="215"/>
      <c r="M45" s="92"/>
      <c r="N45" s="92"/>
      <c r="O45" s="92"/>
      <c r="P45" s="215"/>
      <c r="Q45" s="215"/>
      <c r="R45" s="215"/>
      <c r="S45" s="215"/>
      <c r="T45" s="92"/>
      <c r="U45" s="92"/>
      <c r="V45" s="92"/>
      <c r="W45" s="92"/>
      <c r="X45" s="92"/>
      <c r="Y45" s="92"/>
      <c r="Z45" s="92"/>
    </row>
    <row r="46" ht="18.75" customHeight="1" spans="1:26">
      <c r="A46" s="120"/>
      <c r="B46" s="259" t="s">
        <v>70</v>
      </c>
      <c r="C46" s="224"/>
      <c r="D46" s="225"/>
      <c r="E46" s="225"/>
      <c r="F46" s="215"/>
      <c r="G46" s="215"/>
      <c r="H46" s="215"/>
      <c r="I46" s="289"/>
      <c r="J46" s="289"/>
      <c r="K46" s="215"/>
      <c r="L46" s="215"/>
      <c r="M46" s="92"/>
      <c r="N46" s="92"/>
      <c r="O46" s="92"/>
      <c r="P46" s="215"/>
      <c r="Q46" s="215"/>
      <c r="R46" s="215"/>
      <c r="S46" s="215"/>
      <c r="T46" s="92"/>
      <c r="U46" s="92"/>
      <c r="V46" s="92"/>
      <c r="W46" s="92"/>
      <c r="X46" s="92"/>
      <c r="Y46" s="92"/>
      <c r="Z46" s="92"/>
    </row>
    <row r="47" ht="21.75" customHeight="1" spans="1:26">
      <c r="A47" s="120"/>
      <c r="B47" s="259" t="s">
        <v>130</v>
      </c>
      <c r="C47" s="224"/>
      <c r="D47" s="223"/>
      <c r="E47" s="223"/>
      <c r="F47" s="215"/>
      <c r="G47" s="215"/>
      <c r="H47" s="215"/>
      <c r="I47" s="289"/>
      <c r="J47" s="289"/>
      <c r="K47" s="215"/>
      <c r="L47" s="215"/>
      <c r="M47" s="92"/>
      <c r="N47" s="92"/>
      <c r="O47" s="92"/>
      <c r="P47" s="215"/>
      <c r="Q47" s="215"/>
      <c r="R47" s="215"/>
      <c r="S47" s="215"/>
      <c r="T47" s="92"/>
      <c r="U47" s="92"/>
      <c r="V47" s="92"/>
      <c r="W47" s="92"/>
      <c r="X47" s="92"/>
      <c r="Y47" s="92"/>
      <c r="Z47" s="92"/>
    </row>
    <row r="48" ht="19.5" customHeight="1" spans="1:26">
      <c r="A48" s="120"/>
      <c r="B48" s="260" t="s">
        <v>131</v>
      </c>
      <c r="C48" s="261"/>
      <c r="D48" s="262"/>
      <c r="E48" s="262"/>
      <c r="F48" s="263"/>
      <c r="G48" s="263"/>
      <c r="H48" s="263"/>
      <c r="I48" s="301"/>
      <c r="J48" s="289"/>
      <c r="K48" s="215"/>
      <c r="L48" s="215"/>
      <c r="M48" s="92"/>
      <c r="N48" s="92"/>
      <c r="O48" s="92"/>
      <c r="P48" s="215"/>
      <c r="Q48" s="215"/>
      <c r="R48" s="215"/>
      <c r="S48" s="215"/>
      <c r="T48" s="92"/>
      <c r="U48" s="92"/>
      <c r="V48" s="92"/>
      <c r="W48" s="92"/>
      <c r="X48" s="92"/>
      <c r="Y48" s="92"/>
      <c r="Z48" s="92"/>
    </row>
    <row r="49" ht="19.5" customHeight="1" spans="1:26">
      <c r="A49" s="120"/>
      <c r="B49" s="215"/>
      <c r="C49" s="215"/>
      <c r="D49" s="215"/>
      <c r="E49" s="215"/>
      <c r="F49" s="215"/>
      <c r="G49" s="215"/>
      <c r="H49" s="215"/>
      <c r="I49" s="215"/>
      <c r="J49" s="289"/>
      <c r="K49" s="215"/>
      <c r="L49" s="215"/>
      <c r="M49" s="92"/>
      <c r="N49" s="92"/>
      <c r="O49" s="92"/>
      <c r="P49" s="215"/>
      <c r="Q49" s="215"/>
      <c r="R49" s="215"/>
      <c r="S49" s="215"/>
      <c r="T49" s="92"/>
      <c r="U49" s="92"/>
      <c r="V49" s="92"/>
      <c r="W49" s="92"/>
      <c r="X49" s="92"/>
      <c r="Y49" s="92"/>
      <c r="Z49" s="92"/>
    </row>
    <row r="50" ht="19.5" customHeight="1" spans="1:26">
      <c r="A50" s="120"/>
      <c r="B50" s="231" t="s">
        <v>21</v>
      </c>
      <c r="C50" s="232" t="s">
        <v>132</v>
      </c>
      <c r="D50" s="4"/>
      <c r="E50" s="4"/>
      <c r="F50" s="4"/>
      <c r="G50" s="49"/>
      <c r="H50" s="264" t="s">
        <v>133</v>
      </c>
      <c r="I50" s="264" t="s">
        <v>134</v>
      </c>
      <c r="J50" s="289"/>
      <c r="K50" s="215"/>
      <c r="L50" s="215"/>
      <c r="M50" s="92"/>
      <c r="N50" s="92"/>
      <c r="O50" s="92"/>
      <c r="P50" s="215"/>
      <c r="Q50" s="215"/>
      <c r="R50" s="215"/>
      <c r="S50" s="215"/>
      <c r="T50" s="92"/>
      <c r="U50" s="92"/>
      <c r="V50" s="92"/>
      <c r="W50" s="92"/>
      <c r="X50" s="92"/>
      <c r="Y50" s="92"/>
      <c r="Z50" s="92"/>
    </row>
    <row r="51" ht="21" customHeight="1" spans="1:26">
      <c r="A51" s="120"/>
      <c r="B51" s="234"/>
      <c r="C51" s="10"/>
      <c r="G51" s="55"/>
      <c r="H51" s="234"/>
      <c r="I51" s="234"/>
      <c r="J51" s="289"/>
      <c r="K51" s="215"/>
      <c r="L51" s="215"/>
      <c r="M51" s="92"/>
      <c r="N51" s="92"/>
      <c r="O51" s="92"/>
      <c r="P51" s="215"/>
      <c r="Q51" s="215"/>
      <c r="R51" s="215"/>
      <c r="S51" s="215"/>
      <c r="T51" s="92"/>
      <c r="U51" s="92"/>
      <c r="V51" s="92"/>
      <c r="W51" s="92"/>
      <c r="X51" s="92"/>
      <c r="Y51" s="92"/>
      <c r="Z51" s="92"/>
    </row>
    <row r="52" ht="17.25" customHeight="1" spans="1:26">
      <c r="A52" s="120"/>
      <c r="B52" s="235"/>
      <c r="C52" s="236"/>
      <c r="D52" s="237"/>
      <c r="E52" s="237"/>
      <c r="F52" s="237"/>
      <c r="G52" s="238"/>
      <c r="H52" s="235"/>
      <c r="I52" s="235"/>
      <c r="J52" s="289"/>
      <c r="K52" s="215"/>
      <c r="L52" s="215"/>
      <c r="M52" s="92"/>
      <c r="N52" s="92"/>
      <c r="O52" s="92"/>
      <c r="P52" s="215"/>
      <c r="Q52" s="215"/>
      <c r="R52" s="215"/>
      <c r="S52" s="215"/>
      <c r="T52" s="92"/>
      <c r="U52" s="92"/>
      <c r="V52" s="92"/>
      <c r="W52" s="92"/>
      <c r="X52" s="92"/>
      <c r="Y52" s="92"/>
      <c r="Z52" s="92"/>
    </row>
    <row r="53" ht="18.75" customHeight="1" spans="1:26">
      <c r="A53" s="120"/>
      <c r="B53" s="265" t="s">
        <v>101</v>
      </c>
      <c r="C53" s="266" t="s">
        <v>135</v>
      </c>
      <c r="D53" s="267"/>
      <c r="E53" s="267"/>
      <c r="F53" s="267"/>
      <c r="G53" s="267"/>
      <c r="H53" s="268">
        <v>471296.61</v>
      </c>
      <c r="I53" s="302">
        <v>1</v>
      </c>
      <c r="J53" s="289"/>
      <c r="K53" s="215"/>
      <c r="L53" s="303">
        <v>1311570.09</v>
      </c>
      <c r="M53" s="92"/>
      <c r="N53" s="92"/>
      <c r="O53" s="92"/>
      <c r="P53" s="215"/>
      <c r="Q53" s="215"/>
      <c r="R53" s="215"/>
      <c r="S53" s="215"/>
      <c r="T53" s="92"/>
      <c r="U53" s="92"/>
      <c r="V53" s="92"/>
      <c r="W53" s="92"/>
      <c r="X53" s="92"/>
      <c r="Y53" s="92"/>
      <c r="Z53" s="92"/>
    </row>
    <row r="54" ht="18" customHeight="1" spans="1:26">
      <c r="A54" s="120"/>
      <c r="B54" s="269" t="s">
        <v>105</v>
      </c>
      <c r="C54" s="266" t="s">
        <v>136</v>
      </c>
      <c r="D54" s="267"/>
      <c r="E54" s="267"/>
      <c r="F54" s="267"/>
      <c r="G54" s="267"/>
      <c r="H54" s="268">
        <v>288196.95</v>
      </c>
      <c r="I54" s="302">
        <f>H54/H53</f>
        <v>0.611498033053962</v>
      </c>
      <c r="J54" s="289"/>
      <c r="K54" s="215"/>
      <c r="L54" s="304"/>
      <c r="M54" s="92"/>
      <c r="N54" s="92"/>
      <c r="O54" s="92"/>
      <c r="P54" s="215"/>
      <c r="Q54" s="215"/>
      <c r="R54" s="215"/>
      <c r="S54" s="215"/>
      <c r="T54" s="92"/>
      <c r="U54" s="92"/>
      <c r="V54" s="92"/>
      <c r="W54" s="92"/>
      <c r="X54" s="92"/>
      <c r="Y54" s="92"/>
      <c r="Z54" s="92"/>
    </row>
    <row r="55" ht="18" customHeight="1" spans="1:26">
      <c r="A55" s="120"/>
      <c r="B55" s="269" t="s">
        <v>108</v>
      </c>
      <c r="C55" s="270" t="s">
        <v>137</v>
      </c>
      <c r="D55" s="271"/>
      <c r="E55" s="271"/>
      <c r="F55" s="272"/>
      <c r="G55" s="272"/>
      <c r="H55" s="273">
        <f t="shared" ref="H55:I55" si="0">H53-H54</f>
        <v>183099.66</v>
      </c>
      <c r="I55" s="302">
        <f t="shared" si="0"/>
        <v>0.388501966946038</v>
      </c>
      <c r="J55" s="289"/>
      <c r="K55" s="215"/>
      <c r="L55" s="215"/>
      <c r="M55" s="92"/>
      <c r="N55" s="92"/>
      <c r="O55" s="92"/>
      <c r="P55" s="215"/>
      <c r="Q55" s="215"/>
      <c r="R55" s="215"/>
      <c r="S55" s="215"/>
      <c r="T55" s="92"/>
      <c r="U55" s="92"/>
      <c r="V55" s="92"/>
      <c r="W55" s="92"/>
      <c r="X55" s="92"/>
      <c r="Y55" s="92"/>
      <c r="Z55" s="92"/>
    </row>
    <row r="56" ht="18" customHeight="1" spans="1:26">
      <c r="A56" s="120"/>
      <c r="B56" s="269" t="s">
        <v>111</v>
      </c>
      <c r="C56" s="266" t="s">
        <v>138</v>
      </c>
      <c r="D56" s="267"/>
      <c r="E56" s="267"/>
      <c r="F56" s="267"/>
      <c r="G56" s="267"/>
      <c r="H56" s="274"/>
      <c r="I56" s="305">
        <v>0.03</v>
      </c>
      <c r="J56" s="289"/>
      <c r="K56" s="215"/>
      <c r="L56" s="215"/>
      <c r="M56" s="92"/>
      <c r="N56" s="92"/>
      <c r="O56" s="92"/>
      <c r="P56" s="215"/>
      <c r="Q56" s="215"/>
      <c r="R56" s="215"/>
      <c r="S56" s="215"/>
      <c r="T56" s="92"/>
      <c r="U56" s="92"/>
      <c r="V56" s="92"/>
      <c r="W56" s="92"/>
      <c r="X56" s="92"/>
      <c r="Y56" s="92"/>
      <c r="Z56" s="92"/>
    </row>
    <row r="57" ht="21" customHeight="1" spans="1:26">
      <c r="A57" s="120"/>
      <c r="B57" s="275"/>
      <c r="C57" s="267"/>
      <c r="D57" s="267"/>
      <c r="E57" s="267"/>
      <c r="F57" s="267"/>
      <c r="G57" s="267"/>
      <c r="H57" s="276"/>
      <c r="I57" s="306"/>
      <c r="J57" s="289"/>
      <c r="K57" s="215"/>
      <c r="L57" s="215"/>
      <c r="M57" s="92"/>
      <c r="N57" s="92"/>
      <c r="O57" s="92"/>
      <c r="P57" s="215"/>
      <c r="Q57" s="215"/>
      <c r="R57" s="215"/>
      <c r="S57" s="215"/>
      <c r="T57" s="92"/>
      <c r="U57" s="92"/>
      <c r="V57" s="92"/>
      <c r="W57" s="92"/>
      <c r="X57" s="92"/>
      <c r="Y57" s="92"/>
      <c r="Z57" s="92"/>
    </row>
    <row r="58" ht="21" customHeight="1" spans="1:26">
      <c r="A58" s="120"/>
      <c r="B58" s="277"/>
      <c r="C58" s="278"/>
      <c r="D58" s="278"/>
      <c r="E58" s="279" t="s">
        <v>139</v>
      </c>
      <c r="F58" s="280"/>
      <c r="G58" s="280"/>
      <c r="H58" s="281"/>
      <c r="I58" s="307">
        <f>I56*I55</f>
        <v>0.0116550590083812</v>
      </c>
      <c r="J58" s="289"/>
      <c r="K58" s="215"/>
      <c r="L58" s="215"/>
      <c r="M58" s="92"/>
      <c r="N58" s="92"/>
      <c r="O58" s="92"/>
      <c r="P58" s="215"/>
      <c r="Q58" s="215"/>
      <c r="R58" s="215"/>
      <c r="S58" s="215"/>
      <c r="T58" s="92"/>
      <c r="U58" s="92"/>
      <c r="V58" s="92"/>
      <c r="W58" s="92"/>
      <c r="X58" s="92"/>
      <c r="Y58" s="92"/>
      <c r="Z58" s="92"/>
    </row>
    <row r="59" ht="18" customHeight="1" spans="1:26">
      <c r="A59" s="282"/>
      <c r="B59" s="283"/>
      <c r="C59" s="6"/>
      <c r="D59" s="6"/>
      <c r="E59" s="6"/>
      <c r="F59" s="6"/>
      <c r="G59" s="6"/>
      <c r="H59" s="6"/>
      <c r="I59" s="6"/>
      <c r="J59" s="301"/>
      <c r="K59" s="215"/>
      <c r="L59" s="215"/>
      <c r="M59" s="92"/>
      <c r="N59" s="92"/>
      <c r="O59" s="92"/>
      <c r="P59" s="215"/>
      <c r="Q59" s="215"/>
      <c r="R59" s="215"/>
      <c r="S59" s="215"/>
      <c r="T59" s="92"/>
      <c r="U59" s="92"/>
      <c r="V59" s="92"/>
      <c r="W59" s="92"/>
      <c r="X59" s="92"/>
      <c r="Y59" s="92"/>
      <c r="Z59" s="92"/>
    </row>
    <row r="60" ht="12.75" customHeight="1" spans="1:26">
      <c r="A60" s="215"/>
      <c r="B60" s="215"/>
      <c r="C60" s="215"/>
      <c r="D60" s="215"/>
      <c r="E60" s="215"/>
      <c r="F60" s="215"/>
      <c r="G60" s="215"/>
      <c r="H60" s="215"/>
      <c r="I60" s="215"/>
      <c r="J60" s="215"/>
      <c r="K60" s="215"/>
      <c r="L60" s="215"/>
      <c r="M60" s="92"/>
      <c r="N60" s="92"/>
      <c r="O60" s="92"/>
      <c r="P60" s="215"/>
      <c r="Q60" s="215"/>
      <c r="R60" s="215"/>
      <c r="S60" s="215"/>
      <c r="T60" s="92"/>
      <c r="U60" s="92"/>
      <c r="V60" s="92"/>
      <c r="W60" s="92"/>
      <c r="X60" s="92"/>
      <c r="Y60" s="92"/>
      <c r="Z60" s="92"/>
    </row>
    <row r="61" ht="21" customHeight="1" spans="1:26">
      <c r="A61" s="215"/>
      <c r="B61" s="215"/>
      <c r="C61" s="215"/>
      <c r="D61" s="215"/>
      <c r="E61" s="215"/>
      <c r="F61" s="215"/>
      <c r="G61" s="215"/>
      <c r="H61" s="215"/>
      <c r="I61" s="215"/>
      <c r="J61" s="215"/>
      <c r="K61" s="215"/>
      <c r="L61" s="215"/>
      <c r="M61" s="92"/>
      <c r="N61" s="92"/>
      <c r="O61" s="92"/>
      <c r="P61" s="215"/>
      <c r="Q61" s="215"/>
      <c r="R61" s="215"/>
      <c r="S61" s="215"/>
      <c r="T61" s="92"/>
      <c r="U61" s="92"/>
      <c r="V61" s="92"/>
      <c r="W61" s="92"/>
      <c r="X61" s="92"/>
      <c r="Y61" s="92"/>
      <c r="Z61" s="92"/>
    </row>
    <row r="62" ht="21" customHeight="1" spans="1:26">
      <c r="A62" s="215"/>
      <c r="B62" s="215"/>
      <c r="C62" s="215"/>
      <c r="D62" s="215"/>
      <c r="E62" s="215"/>
      <c r="F62" s="215"/>
      <c r="G62" s="215"/>
      <c r="H62" s="215"/>
      <c r="I62" s="215"/>
      <c r="J62" s="215"/>
      <c r="K62" s="215"/>
      <c r="L62" s="215"/>
      <c r="M62" s="92"/>
      <c r="N62" s="92"/>
      <c r="O62" s="92"/>
      <c r="P62" s="215"/>
      <c r="Q62" s="215"/>
      <c r="R62" s="215"/>
      <c r="S62" s="215"/>
      <c r="T62" s="92"/>
      <c r="U62" s="92"/>
      <c r="V62" s="92"/>
      <c r="W62" s="92"/>
      <c r="X62" s="92"/>
      <c r="Y62" s="92"/>
      <c r="Z62" s="92"/>
    </row>
    <row r="63" ht="21" customHeight="1" spans="1:26">
      <c r="A63" s="215"/>
      <c r="B63" s="215"/>
      <c r="C63" s="215"/>
      <c r="D63" s="215"/>
      <c r="E63" s="215"/>
      <c r="F63" s="215"/>
      <c r="G63" s="215"/>
      <c r="H63" s="215"/>
      <c r="I63" s="215"/>
      <c r="J63" s="215"/>
      <c r="K63" s="215"/>
      <c r="L63" s="215"/>
      <c r="M63" s="92"/>
      <c r="N63" s="92"/>
      <c r="O63" s="92"/>
      <c r="P63" s="215"/>
      <c r="Q63" s="215"/>
      <c r="R63" s="215"/>
      <c r="S63" s="215"/>
      <c r="T63" s="92"/>
      <c r="U63" s="92"/>
      <c r="V63" s="92"/>
      <c r="W63" s="92"/>
      <c r="X63" s="92"/>
      <c r="Y63" s="92"/>
      <c r="Z63" s="92"/>
    </row>
    <row r="64" ht="21" customHeight="1" spans="1:26">
      <c r="A64" s="215"/>
      <c r="B64" s="215"/>
      <c r="C64" s="215"/>
      <c r="D64" s="215"/>
      <c r="E64" s="215"/>
      <c r="F64" s="215"/>
      <c r="G64" s="215"/>
      <c r="H64" s="215"/>
      <c r="I64" s="215"/>
      <c r="J64" s="308"/>
      <c r="L64" s="215"/>
      <c r="M64" s="92"/>
      <c r="N64" s="92"/>
      <c r="O64" s="92"/>
      <c r="P64" s="215"/>
      <c r="Q64" s="215"/>
      <c r="R64" s="215"/>
      <c r="S64" s="215"/>
      <c r="T64" s="92"/>
      <c r="U64" s="92"/>
      <c r="V64" s="92"/>
      <c r="W64" s="92"/>
      <c r="X64" s="92"/>
      <c r="Y64" s="92"/>
      <c r="Z64" s="92"/>
    </row>
    <row r="65" ht="21" customHeight="1" spans="1:26">
      <c r="A65" s="215"/>
      <c r="B65" s="215"/>
      <c r="C65" s="215"/>
      <c r="D65" s="215"/>
      <c r="E65" s="215"/>
      <c r="F65" s="215"/>
      <c r="G65" s="215"/>
      <c r="H65" s="215"/>
      <c r="I65" s="215"/>
      <c r="J65" s="215"/>
      <c r="K65" s="215"/>
      <c r="L65" s="215"/>
      <c r="M65" s="92"/>
      <c r="N65" s="92"/>
      <c r="O65" s="92"/>
      <c r="P65" s="215"/>
      <c r="Q65" s="215"/>
      <c r="R65" s="215"/>
      <c r="S65" s="215"/>
      <c r="T65" s="92"/>
      <c r="U65" s="92"/>
      <c r="V65" s="92"/>
      <c r="W65" s="92"/>
      <c r="X65" s="92"/>
      <c r="Y65" s="92"/>
      <c r="Z65" s="92"/>
    </row>
    <row r="66" ht="21" customHeight="1" spans="1:26">
      <c r="A66" s="215"/>
      <c r="B66" s="215"/>
      <c r="C66" s="215"/>
      <c r="D66" s="215"/>
      <c r="E66" s="215"/>
      <c r="F66" s="215"/>
      <c r="G66" s="215"/>
      <c r="H66" s="215"/>
      <c r="I66" s="215"/>
      <c r="J66" s="215"/>
      <c r="K66" s="215"/>
      <c r="L66" s="215"/>
      <c r="M66" s="92"/>
      <c r="N66" s="92"/>
      <c r="O66" s="92"/>
      <c r="P66" s="215"/>
      <c r="Q66" s="215"/>
      <c r="R66" s="215"/>
      <c r="S66" s="215"/>
      <c r="T66" s="92"/>
      <c r="U66" s="92"/>
      <c r="V66" s="92"/>
      <c r="W66" s="92"/>
      <c r="X66" s="92"/>
      <c r="Y66" s="92"/>
      <c r="Z66" s="92"/>
    </row>
    <row r="67" ht="21" customHeight="1" spans="1:26">
      <c r="A67" s="215"/>
      <c r="B67" s="215"/>
      <c r="C67" s="215"/>
      <c r="D67" s="215"/>
      <c r="E67" s="215"/>
      <c r="F67" s="215"/>
      <c r="G67" s="215"/>
      <c r="H67" s="215"/>
      <c r="I67" s="215"/>
      <c r="J67" s="215"/>
      <c r="K67" s="215"/>
      <c r="L67" s="215"/>
      <c r="M67" s="92"/>
      <c r="N67" s="92"/>
      <c r="O67" s="92"/>
      <c r="P67" s="215"/>
      <c r="Q67" s="215"/>
      <c r="R67" s="215"/>
      <c r="S67" s="215"/>
      <c r="T67" s="92"/>
      <c r="U67" s="92"/>
      <c r="V67" s="92"/>
      <c r="W67" s="92"/>
      <c r="X67" s="92"/>
      <c r="Y67" s="92"/>
      <c r="Z67" s="92"/>
    </row>
    <row r="68" ht="21" customHeight="1" spans="1:26">
      <c r="A68" s="215"/>
      <c r="B68" s="215"/>
      <c r="C68" s="215"/>
      <c r="D68" s="215"/>
      <c r="E68" s="215"/>
      <c r="F68" s="215"/>
      <c r="G68" s="215"/>
      <c r="H68" s="215"/>
      <c r="I68" s="215"/>
      <c r="J68" s="215"/>
      <c r="K68" s="215"/>
      <c r="L68" s="215"/>
      <c r="M68" s="92"/>
      <c r="N68" s="92"/>
      <c r="O68" s="92"/>
      <c r="P68" s="215"/>
      <c r="Q68" s="215"/>
      <c r="R68" s="215"/>
      <c r="S68" s="215"/>
      <c r="T68" s="92"/>
      <c r="U68" s="92"/>
      <c r="V68" s="92"/>
      <c r="W68" s="92"/>
      <c r="X68" s="92"/>
      <c r="Y68" s="92"/>
      <c r="Z68" s="92"/>
    </row>
    <row r="69" ht="21" customHeight="1" spans="1:26">
      <c r="A69" s="215"/>
      <c r="B69" s="215"/>
      <c r="C69" s="215"/>
      <c r="D69" s="215"/>
      <c r="E69" s="215"/>
      <c r="F69" s="215"/>
      <c r="G69" s="215"/>
      <c r="H69" s="215"/>
      <c r="I69" s="215"/>
      <c r="J69" s="215"/>
      <c r="K69" s="215"/>
      <c r="L69" s="215"/>
      <c r="M69" s="92"/>
      <c r="N69" s="92"/>
      <c r="O69" s="92"/>
      <c r="P69" s="215"/>
      <c r="Q69" s="215"/>
      <c r="R69" s="215"/>
      <c r="S69" s="215"/>
      <c r="T69" s="92"/>
      <c r="U69" s="92"/>
      <c r="V69" s="92"/>
      <c r="W69" s="92"/>
      <c r="X69" s="92"/>
      <c r="Y69" s="92"/>
      <c r="Z69" s="92"/>
    </row>
    <row r="70" ht="21" customHeight="1" spans="1:26">
      <c r="A70" s="215"/>
      <c r="B70" s="215"/>
      <c r="C70" s="215"/>
      <c r="D70" s="215"/>
      <c r="E70" s="215"/>
      <c r="F70" s="215"/>
      <c r="G70" s="215"/>
      <c r="H70" s="215"/>
      <c r="I70" s="215"/>
      <c r="J70" s="215"/>
      <c r="K70" s="215"/>
      <c r="L70" s="215"/>
      <c r="M70" s="92"/>
      <c r="N70" s="92"/>
      <c r="O70" s="92"/>
      <c r="P70" s="215"/>
      <c r="Q70" s="215"/>
      <c r="R70" s="215"/>
      <c r="S70" s="215"/>
      <c r="T70" s="92"/>
      <c r="U70" s="92"/>
      <c r="V70" s="92"/>
      <c r="W70" s="92"/>
      <c r="X70" s="92"/>
      <c r="Y70" s="92"/>
      <c r="Z70" s="92"/>
    </row>
    <row r="71" ht="21" customHeight="1" spans="1:26">
      <c r="A71" s="215"/>
      <c r="B71" s="215"/>
      <c r="C71" s="215"/>
      <c r="D71" s="215"/>
      <c r="E71" s="215"/>
      <c r="F71" s="215"/>
      <c r="G71" s="215"/>
      <c r="H71" s="215"/>
      <c r="I71" s="215"/>
      <c r="J71" s="215"/>
      <c r="K71" s="215"/>
      <c r="L71" s="215"/>
      <c r="M71" s="92"/>
      <c r="N71" s="92"/>
      <c r="O71" s="92"/>
      <c r="P71" s="215"/>
      <c r="Q71" s="215"/>
      <c r="R71" s="215"/>
      <c r="S71" s="215"/>
      <c r="T71" s="92"/>
      <c r="U71" s="92"/>
      <c r="V71" s="92"/>
      <c r="W71" s="92"/>
      <c r="X71" s="92"/>
      <c r="Y71" s="92"/>
      <c r="Z71" s="92"/>
    </row>
    <row r="72" ht="12.75" customHeight="1" spans="1:26">
      <c r="A72" s="215"/>
      <c r="B72" s="215"/>
      <c r="C72" s="215"/>
      <c r="D72" s="215"/>
      <c r="E72" s="215"/>
      <c r="F72" s="215"/>
      <c r="G72" s="215"/>
      <c r="H72" s="215"/>
      <c r="I72" s="215"/>
      <c r="J72" s="215"/>
      <c r="K72" s="215"/>
      <c r="L72" s="215"/>
      <c r="M72" s="92"/>
      <c r="N72" s="92"/>
      <c r="O72" s="92"/>
      <c r="P72" s="215"/>
      <c r="Q72" s="215"/>
      <c r="R72" s="215"/>
      <c r="S72" s="215"/>
      <c r="T72" s="92"/>
      <c r="U72" s="92"/>
      <c r="V72" s="92"/>
      <c r="W72" s="92"/>
      <c r="X72" s="92"/>
      <c r="Y72" s="92"/>
      <c r="Z72" s="92"/>
    </row>
    <row r="73" ht="12.75" customHeight="1" spans="1:26">
      <c r="A73" s="215"/>
      <c r="B73" s="215"/>
      <c r="C73" s="215"/>
      <c r="D73" s="215"/>
      <c r="E73" s="215"/>
      <c r="F73" s="215"/>
      <c r="G73" s="215"/>
      <c r="H73" s="215"/>
      <c r="I73" s="215"/>
      <c r="J73" s="215"/>
      <c r="K73" s="215"/>
      <c r="L73" s="215"/>
      <c r="M73" s="92"/>
      <c r="N73" s="92"/>
      <c r="O73" s="92"/>
      <c r="P73" s="215"/>
      <c r="Q73" s="215"/>
      <c r="R73" s="215"/>
      <c r="S73" s="215"/>
      <c r="T73" s="92"/>
      <c r="U73" s="92"/>
      <c r="V73" s="92"/>
      <c r="W73" s="92"/>
      <c r="X73" s="92"/>
      <c r="Y73" s="92"/>
      <c r="Z73" s="92"/>
    </row>
    <row r="74" ht="12.75" customHeight="1" spans="1:26">
      <c r="A74" s="215"/>
      <c r="B74" s="215"/>
      <c r="C74" s="215"/>
      <c r="D74" s="215"/>
      <c r="E74" s="215"/>
      <c r="F74" s="215"/>
      <c r="G74" s="215"/>
      <c r="H74" s="215"/>
      <c r="I74" s="215"/>
      <c r="J74" s="215"/>
      <c r="K74" s="215"/>
      <c r="L74" s="215"/>
      <c r="M74" s="92"/>
      <c r="N74" s="92"/>
      <c r="O74" s="92"/>
      <c r="P74" s="215"/>
      <c r="Q74" s="215"/>
      <c r="R74" s="215"/>
      <c r="S74" s="215"/>
      <c r="T74" s="92"/>
      <c r="U74" s="92"/>
      <c r="V74" s="92"/>
      <c r="W74" s="92"/>
      <c r="X74" s="92"/>
      <c r="Y74" s="92"/>
      <c r="Z74" s="92"/>
    </row>
    <row r="75" ht="12.75" customHeight="1" spans="1:26">
      <c r="A75" s="215"/>
      <c r="B75" s="215"/>
      <c r="C75" s="215"/>
      <c r="D75" s="215"/>
      <c r="E75" s="215"/>
      <c r="F75" s="215"/>
      <c r="G75" s="215"/>
      <c r="H75" s="215"/>
      <c r="I75" s="215"/>
      <c r="J75" s="215"/>
      <c r="K75" s="215"/>
      <c r="L75" s="215"/>
      <c r="M75" s="92"/>
      <c r="N75" s="92"/>
      <c r="O75" s="92"/>
      <c r="P75" s="215"/>
      <c r="Q75" s="215"/>
      <c r="R75" s="215"/>
      <c r="S75" s="215"/>
      <c r="T75" s="92"/>
      <c r="U75" s="92"/>
      <c r="V75" s="92"/>
      <c r="W75" s="92"/>
      <c r="X75" s="92"/>
      <c r="Y75" s="92"/>
      <c r="Z75" s="92"/>
    </row>
    <row r="76" ht="12.75" customHeight="1" spans="1:26">
      <c r="A76" s="215"/>
      <c r="B76" s="215"/>
      <c r="C76" s="215"/>
      <c r="D76" s="215"/>
      <c r="E76" s="215"/>
      <c r="F76" s="215"/>
      <c r="G76" s="215"/>
      <c r="H76" s="215"/>
      <c r="I76" s="215"/>
      <c r="J76" s="215"/>
      <c r="K76" s="215"/>
      <c r="L76" s="215"/>
      <c r="M76" s="92"/>
      <c r="N76" s="92"/>
      <c r="O76" s="92"/>
      <c r="P76" s="215"/>
      <c r="Q76" s="215"/>
      <c r="R76" s="215"/>
      <c r="S76" s="215"/>
      <c r="T76" s="92"/>
      <c r="U76" s="92"/>
      <c r="V76" s="92"/>
      <c r="W76" s="92"/>
      <c r="X76" s="92"/>
      <c r="Y76" s="92"/>
      <c r="Z76" s="92"/>
    </row>
    <row r="77" ht="12.75" customHeight="1" spans="1:26">
      <c r="A77" s="215"/>
      <c r="B77" s="215"/>
      <c r="C77" s="215"/>
      <c r="D77" s="215"/>
      <c r="E77" s="215"/>
      <c r="F77" s="215"/>
      <c r="G77" s="215"/>
      <c r="H77" s="215"/>
      <c r="I77" s="215"/>
      <c r="J77" s="215"/>
      <c r="K77" s="215"/>
      <c r="L77" s="215"/>
      <c r="M77" s="92"/>
      <c r="N77" s="92"/>
      <c r="O77" s="92"/>
      <c r="P77" s="215"/>
      <c r="Q77" s="215"/>
      <c r="R77" s="215"/>
      <c r="S77" s="215"/>
      <c r="T77" s="92"/>
      <c r="U77" s="92"/>
      <c r="V77" s="92"/>
      <c r="W77" s="92"/>
      <c r="X77" s="92"/>
      <c r="Y77" s="92"/>
      <c r="Z77" s="92"/>
    </row>
    <row r="78" ht="12.75" customHeight="1" spans="1:26">
      <c r="A78" s="215"/>
      <c r="B78" s="215"/>
      <c r="C78" s="215"/>
      <c r="D78" s="215"/>
      <c r="E78" s="215"/>
      <c r="F78" s="215"/>
      <c r="G78" s="215"/>
      <c r="H78" s="215"/>
      <c r="I78" s="215"/>
      <c r="J78" s="215"/>
      <c r="K78" s="215"/>
      <c r="L78" s="215"/>
      <c r="M78" s="92"/>
      <c r="N78" s="92"/>
      <c r="O78" s="92"/>
      <c r="P78" s="215"/>
      <c r="Q78" s="215"/>
      <c r="R78" s="215"/>
      <c r="S78" s="215"/>
      <c r="T78" s="92"/>
      <c r="U78" s="92"/>
      <c r="V78" s="92"/>
      <c r="W78" s="92"/>
      <c r="X78" s="92"/>
      <c r="Y78" s="92"/>
      <c r="Z78" s="92"/>
    </row>
    <row r="79" ht="12.75" customHeight="1" spans="1:26">
      <c r="A79" s="215"/>
      <c r="B79" s="215"/>
      <c r="C79" s="215"/>
      <c r="D79" s="215"/>
      <c r="E79" s="215"/>
      <c r="F79" s="215"/>
      <c r="G79" s="215"/>
      <c r="H79" s="215"/>
      <c r="I79" s="215"/>
      <c r="J79" s="215"/>
      <c r="K79" s="215"/>
      <c r="L79" s="215"/>
      <c r="M79" s="92"/>
      <c r="N79" s="92"/>
      <c r="O79" s="92"/>
      <c r="P79" s="215"/>
      <c r="Q79" s="215"/>
      <c r="R79" s="215"/>
      <c r="S79" s="215"/>
      <c r="T79" s="92"/>
      <c r="U79" s="92"/>
      <c r="V79" s="92"/>
      <c r="W79" s="92"/>
      <c r="X79" s="92"/>
      <c r="Y79" s="92"/>
      <c r="Z79" s="92"/>
    </row>
    <row r="80" ht="12.75" customHeight="1" spans="1:26">
      <c r="A80" s="215"/>
      <c r="B80" s="215"/>
      <c r="C80" s="215"/>
      <c r="D80" s="215"/>
      <c r="E80" s="215"/>
      <c r="F80" s="215"/>
      <c r="G80" s="215"/>
      <c r="H80" s="215"/>
      <c r="I80" s="215"/>
      <c r="J80" s="215"/>
      <c r="K80" s="215"/>
      <c r="L80" s="215"/>
      <c r="M80" s="92"/>
      <c r="N80" s="92"/>
      <c r="O80" s="92"/>
      <c r="P80" s="215"/>
      <c r="Q80" s="215"/>
      <c r="R80" s="215"/>
      <c r="S80" s="215"/>
      <c r="T80" s="92"/>
      <c r="U80" s="92"/>
      <c r="V80" s="92"/>
      <c r="W80" s="92"/>
      <c r="X80" s="92"/>
      <c r="Y80" s="92"/>
      <c r="Z80" s="92"/>
    </row>
    <row r="81" ht="12.75" customHeight="1" spans="1:26">
      <c r="A81" s="215"/>
      <c r="B81" s="215"/>
      <c r="C81" s="215"/>
      <c r="D81" s="215"/>
      <c r="E81" s="215"/>
      <c r="F81" s="215"/>
      <c r="G81" s="215"/>
      <c r="H81" s="215"/>
      <c r="I81" s="215"/>
      <c r="J81" s="215"/>
      <c r="K81" s="215"/>
      <c r="L81" s="215"/>
      <c r="M81" s="92"/>
      <c r="N81" s="92"/>
      <c r="O81" s="92"/>
      <c r="P81" s="215"/>
      <c r="Q81" s="215"/>
      <c r="R81" s="215"/>
      <c r="S81" s="215"/>
      <c r="T81" s="92"/>
      <c r="U81" s="92"/>
      <c r="V81" s="92"/>
      <c r="W81" s="92"/>
      <c r="X81" s="92"/>
      <c r="Y81" s="92"/>
      <c r="Z81" s="92"/>
    </row>
    <row r="82" ht="12.75" customHeight="1" spans="1:26">
      <c r="A82" s="215"/>
      <c r="B82" s="215"/>
      <c r="C82" s="215"/>
      <c r="D82" s="215"/>
      <c r="E82" s="215"/>
      <c r="F82" s="215"/>
      <c r="G82" s="215"/>
      <c r="H82" s="215"/>
      <c r="I82" s="215"/>
      <c r="J82" s="215"/>
      <c r="K82" s="215"/>
      <c r="L82" s="215"/>
      <c r="M82" s="92"/>
      <c r="N82" s="92"/>
      <c r="O82" s="92"/>
      <c r="P82" s="215"/>
      <c r="Q82" s="215"/>
      <c r="R82" s="215"/>
      <c r="S82" s="215"/>
      <c r="T82" s="92"/>
      <c r="U82" s="92"/>
      <c r="V82" s="92"/>
      <c r="W82" s="92"/>
      <c r="X82" s="92"/>
      <c r="Y82" s="92"/>
      <c r="Z82" s="92"/>
    </row>
    <row r="83" ht="12.75" customHeight="1" spans="1:26">
      <c r="A83" s="215"/>
      <c r="B83" s="215"/>
      <c r="C83" s="215"/>
      <c r="D83" s="215"/>
      <c r="E83" s="215"/>
      <c r="F83" s="215"/>
      <c r="G83" s="215"/>
      <c r="H83" s="215"/>
      <c r="I83" s="215"/>
      <c r="J83" s="215"/>
      <c r="K83" s="215"/>
      <c r="L83" s="215"/>
      <c r="M83" s="92"/>
      <c r="N83" s="92"/>
      <c r="O83" s="92"/>
      <c r="P83" s="215"/>
      <c r="Q83" s="215"/>
      <c r="R83" s="215"/>
      <c r="S83" s="215"/>
      <c r="T83" s="92"/>
      <c r="U83" s="92"/>
      <c r="V83" s="92"/>
      <c r="W83" s="92"/>
      <c r="X83" s="92"/>
      <c r="Y83" s="92"/>
      <c r="Z83" s="92"/>
    </row>
    <row r="84" ht="12.75" customHeight="1" spans="1:26">
      <c r="A84" s="215"/>
      <c r="B84" s="215"/>
      <c r="C84" s="215"/>
      <c r="D84" s="215"/>
      <c r="E84" s="215"/>
      <c r="F84" s="215"/>
      <c r="G84" s="215"/>
      <c r="H84" s="215"/>
      <c r="I84" s="215"/>
      <c r="J84" s="215"/>
      <c r="K84" s="215"/>
      <c r="L84" s="215"/>
      <c r="M84" s="92"/>
      <c r="N84" s="92"/>
      <c r="O84" s="92"/>
      <c r="P84" s="215"/>
      <c r="Q84" s="215"/>
      <c r="R84" s="215"/>
      <c r="S84" s="215"/>
      <c r="T84" s="92"/>
      <c r="U84" s="92"/>
      <c r="V84" s="92"/>
      <c r="W84" s="92"/>
      <c r="X84" s="92"/>
      <c r="Y84" s="92"/>
      <c r="Z84" s="92"/>
    </row>
    <row r="85" ht="12.75" customHeight="1" spans="1:26">
      <c r="A85" s="215"/>
      <c r="B85" s="215"/>
      <c r="C85" s="215"/>
      <c r="D85" s="215"/>
      <c r="E85" s="215"/>
      <c r="F85" s="215"/>
      <c r="G85" s="215"/>
      <c r="H85" s="215"/>
      <c r="I85" s="215"/>
      <c r="J85" s="215"/>
      <c r="K85" s="215"/>
      <c r="L85" s="215"/>
      <c r="M85" s="92"/>
      <c r="N85" s="92"/>
      <c r="O85" s="92"/>
      <c r="P85" s="215"/>
      <c r="Q85" s="215"/>
      <c r="R85" s="215"/>
      <c r="S85" s="215"/>
      <c r="T85" s="92"/>
      <c r="U85" s="92"/>
      <c r="V85" s="92"/>
      <c r="W85" s="92"/>
      <c r="X85" s="92"/>
      <c r="Y85" s="92"/>
      <c r="Z85" s="92"/>
    </row>
    <row r="86" ht="12.75" customHeight="1" spans="1:26">
      <c r="A86" s="215"/>
      <c r="B86" s="215"/>
      <c r="C86" s="215"/>
      <c r="D86" s="215"/>
      <c r="E86" s="215"/>
      <c r="F86" s="215"/>
      <c r="G86" s="215"/>
      <c r="H86" s="215"/>
      <c r="I86" s="215"/>
      <c r="J86" s="215"/>
      <c r="K86" s="215"/>
      <c r="L86" s="215"/>
      <c r="M86" s="92"/>
      <c r="N86" s="92"/>
      <c r="O86" s="92"/>
      <c r="P86" s="215"/>
      <c r="Q86" s="215"/>
      <c r="R86" s="215"/>
      <c r="S86" s="215"/>
      <c r="T86" s="92"/>
      <c r="U86" s="92"/>
      <c r="V86" s="92"/>
      <c r="W86" s="92"/>
      <c r="X86" s="92"/>
      <c r="Y86" s="92"/>
      <c r="Z86" s="92"/>
    </row>
    <row r="87" ht="12.75" customHeight="1" spans="1:26">
      <c r="A87" s="215"/>
      <c r="B87" s="215"/>
      <c r="C87" s="215"/>
      <c r="D87" s="215"/>
      <c r="E87" s="215"/>
      <c r="F87" s="215"/>
      <c r="G87" s="215"/>
      <c r="H87" s="215"/>
      <c r="I87" s="215"/>
      <c r="J87" s="215"/>
      <c r="K87" s="215"/>
      <c r="L87" s="215"/>
      <c r="M87" s="92"/>
      <c r="N87" s="92"/>
      <c r="O87" s="92"/>
      <c r="P87" s="215"/>
      <c r="Q87" s="215"/>
      <c r="R87" s="215"/>
      <c r="S87" s="215"/>
      <c r="T87" s="92"/>
      <c r="U87" s="92"/>
      <c r="V87" s="92"/>
      <c r="W87" s="92"/>
      <c r="X87" s="92"/>
      <c r="Y87" s="92"/>
      <c r="Z87" s="92"/>
    </row>
    <row r="88" ht="12.75" customHeight="1" spans="1:26">
      <c r="A88" s="215"/>
      <c r="B88" s="215"/>
      <c r="C88" s="215"/>
      <c r="D88" s="215"/>
      <c r="E88" s="215"/>
      <c r="F88" s="215"/>
      <c r="G88" s="215"/>
      <c r="H88" s="215"/>
      <c r="I88" s="215"/>
      <c r="J88" s="215"/>
      <c r="K88" s="215"/>
      <c r="L88" s="215"/>
      <c r="M88" s="92"/>
      <c r="N88" s="92"/>
      <c r="O88" s="92"/>
      <c r="P88" s="215"/>
      <c r="Q88" s="215"/>
      <c r="R88" s="215"/>
      <c r="S88" s="215"/>
      <c r="T88" s="92"/>
      <c r="U88" s="92"/>
      <c r="V88" s="92"/>
      <c r="W88" s="92"/>
      <c r="X88" s="92"/>
      <c r="Y88" s="92"/>
      <c r="Z88" s="92"/>
    </row>
    <row r="89" ht="12.75" customHeight="1" spans="1:26">
      <c r="A89" s="215"/>
      <c r="B89" s="215"/>
      <c r="C89" s="215"/>
      <c r="D89" s="215"/>
      <c r="E89" s="215"/>
      <c r="F89" s="215"/>
      <c r="G89" s="215"/>
      <c r="H89" s="215"/>
      <c r="I89" s="215"/>
      <c r="J89" s="215"/>
      <c r="K89" s="215"/>
      <c r="L89" s="215"/>
      <c r="M89" s="92"/>
      <c r="N89" s="92"/>
      <c r="O89" s="92"/>
      <c r="P89" s="215"/>
      <c r="Q89" s="215"/>
      <c r="R89" s="215"/>
      <c r="S89" s="215"/>
      <c r="T89" s="92"/>
      <c r="U89" s="92"/>
      <c r="V89" s="92"/>
      <c r="W89" s="92"/>
      <c r="X89" s="92"/>
      <c r="Y89" s="92"/>
      <c r="Z89" s="92"/>
    </row>
    <row r="90" ht="12.75" customHeight="1" spans="1:26">
      <c r="A90" s="215"/>
      <c r="B90" s="215"/>
      <c r="C90" s="215"/>
      <c r="D90" s="215"/>
      <c r="E90" s="215"/>
      <c r="F90" s="215"/>
      <c r="G90" s="215"/>
      <c r="H90" s="215"/>
      <c r="I90" s="215"/>
      <c r="J90" s="215"/>
      <c r="K90" s="215"/>
      <c r="L90" s="215"/>
      <c r="M90" s="92"/>
      <c r="N90" s="92"/>
      <c r="O90" s="92"/>
      <c r="P90" s="215"/>
      <c r="Q90" s="215"/>
      <c r="R90" s="215"/>
      <c r="S90" s="215"/>
      <c r="T90" s="92"/>
      <c r="U90" s="92"/>
      <c r="V90" s="92"/>
      <c r="W90" s="92"/>
      <c r="X90" s="92"/>
      <c r="Y90" s="92"/>
      <c r="Z90" s="92"/>
    </row>
    <row r="91" ht="12.75" customHeight="1" spans="1:26">
      <c r="A91" s="215"/>
      <c r="B91" s="215"/>
      <c r="C91" s="215"/>
      <c r="D91" s="215"/>
      <c r="E91" s="215"/>
      <c r="F91" s="215"/>
      <c r="G91" s="215"/>
      <c r="H91" s="215"/>
      <c r="I91" s="215"/>
      <c r="J91" s="215"/>
      <c r="K91" s="215"/>
      <c r="L91" s="215"/>
      <c r="M91" s="92"/>
      <c r="N91" s="92"/>
      <c r="O91" s="92"/>
      <c r="P91" s="215"/>
      <c r="Q91" s="215"/>
      <c r="R91" s="215"/>
      <c r="S91" s="215"/>
      <c r="T91" s="92"/>
      <c r="U91" s="92"/>
      <c r="V91" s="92"/>
      <c r="W91" s="92"/>
      <c r="X91" s="92"/>
      <c r="Y91" s="92"/>
      <c r="Z91" s="92"/>
    </row>
    <row r="92" ht="12.75" customHeight="1" spans="1:26">
      <c r="A92" s="215"/>
      <c r="B92" s="215"/>
      <c r="C92" s="215"/>
      <c r="D92" s="215"/>
      <c r="E92" s="215"/>
      <c r="F92" s="215"/>
      <c r="G92" s="215"/>
      <c r="H92" s="215"/>
      <c r="I92" s="215"/>
      <c r="J92" s="215"/>
      <c r="K92" s="215"/>
      <c r="L92" s="215"/>
      <c r="M92" s="92"/>
      <c r="N92" s="92"/>
      <c r="O92" s="92"/>
      <c r="P92" s="215"/>
      <c r="Q92" s="215"/>
      <c r="R92" s="215"/>
      <c r="S92" s="215"/>
      <c r="T92" s="92"/>
      <c r="U92" s="92"/>
      <c r="V92" s="92"/>
      <c r="W92" s="92"/>
      <c r="X92" s="92"/>
      <c r="Y92" s="92"/>
      <c r="Z92" s="92"/>
    </row>
    <row r="93" ht="12.75" customHeight="1" spans="1:26">
      <c r="A93" s="215"/>
      <c r="B93" s="215"/>
      <c r="C93" s="215"/>
      <c r="D93" s="215"/>
      <c r="E93" s="215"/>
      <c r="F93" s="215"/>
      <c r="G93" s="215"/>
      <c r="H93" s="215"/>
      <c r="I93" s="215"/>
      <c r="J93" s="215"/>
      <c r="K93" s="215"/>
      <c r="L93" s="215"/>
      <c r="M93" s="92"/>
      <c r="N93" s="92"/>
      <c r="O93" s="92"/>
      <c r="P93" s="215"/>
      <c r="Q93" s="215"/>
      <c r="R93" s="215"/>
      <c r="S93" s="215"/>
      <c r="T93" s="92"/>
      <c r="U93" s="92"/>
      <c r="V93" s="92"/>
      <c r="W93" s="92"/>
      <c r="X93" s="92"/>
      <c r="Y93" s="92"/>
      <c r="Z93" s="92"/>
    </row>
    <row r="94" ht="12.75" customHeight="1" spans="1:26">
      <c r="A94" s="215"/>
      <c r="B94" s="215"/>
      <c r="C94" s="215"/>
      <c r="D94" s="215"/>
      <c r="E94" s="215"/>
      <c r="F94" s="215"/>
      <c r="G94" s="215"/>
      <c r="H94" s="215"/>
      <c r="I94" s="215"/>
      <c r="J94" s="215"/>
      <c r="K94" s="215"/>
      <c r="L94" s="215"/>
      <c r="M94" s="92"/>
      <c r="N94" s="92"/>
      <c r="O94" s="92"/>
      <c r="P94" s="215"/>
      <c r="Q94" s="215"/>
      <c r="R94" s="215"/>
      <c r="S94" s="215"/>
      <c r="T94" s="92"/>
      <c r="U94" s="92"/>
      <c r="V94" s="92"/>
      <c r="W94" s="92"/>
      <c r="X94" s="92"/>
      <c r="Y94" s="92"/>
      <c r="Z94" s="92"/>
    </row>
    <row r="95" ht="12.75" customHeight="1" spans="1:26">
      <c r="A95" s="215"/>
      <c r="B95" s="215"/>
      <c r="C95" s="215"/>
      <c r="D95" s="215"/>
      <c r="E95" s="215"/>
      <c r="F95" s="215"/>
      <c r="G95" s="215"/>
      <c r="H95" s="215"/>
      <c r="I95" s="215"/>
      <c r="J95" s="215"/>
      <c r="K95" s="215"/>
      <c r="L95" s="215"/>
      <c r="M95" s="92"/>
      <c r="N95" s="92"/>
      <c r="O95" s="92"/>
      <c r="P95" s="215"/>
      <c r="Q95" s="215"/>
      <c r="R95" s="215"/>
      <c r="S95" s="215"/>
      <c r="T95" s="92"/>
      <c r="U95" s="92"/>
      <c r="V95" s="92"/>
      <c r="W95" s="92"/>
      <c r="X95" s="92"/>
      <c r="Y95" s="92"/>
      <c r="Z95" s="92"/>
    </row>
    <row r="96" ht="12.75" customHeight="1" spans="1:26">
      <c r="A96" s="215"/>
      <c r="B96" s="215"/>
      <c r="C96" s="215"/>
      <c r="D96" s="215"/>
      <c r="E96" s="215"/>
      <c r="F96" s="215"/>
      <c r="G96" s="215"/>
      <c r="H96" s="215"/>
      <c r="I96" s="215"/>
      <c r="J96" s="215"/>
      <c r="K96" s="215"/>
      <c r="L96" s="215"/>
      <c r="M96" s="92"/>
      <c r="N96" s="92"/>
      <c r="O96" s="92"/>
      <c r="P96" s="215"/>
      <c r="Q96" s="215"/>
      <c r="R96" s="215"/>
      <c r="S96" s="215"/>
      <c r="T96" s="92"/>
      <c r="U96" s="92"/>
      <c r="V96" s="92"/>
      <c r="W96" s="92"/>
      <c r="X96" s="92"/>
      <c r="Y96" s="92"/>
      <c r="Z96" s="92"/>
    </row>
    <row r="97" ht="12.75" customHeight="1" spans="1:26">
      <c r="A97" s="215"/>
      <c r="B97" s="215"/>
      <c r="C97" s="215"/>
      <c r="D97" s="215"/>
      <c r="E97" s="215"/>
      <c r="F97" s="215"/>
      <c r="G97" s="215"/>
      <c r="H97" s="215"/>
      <c r="I97" s="215"/>
      <c r="J97" s="215"/>
      <c r="K97" s="215"/>
      <c r="L97" s="215"/>
      <c r="M97" s="92"/>
      <c r="N97" s="92"/>
      <c r="O97" s="92"/>
      <c r="P97" s="215"/>
      <c r="Q97" s="215"/>
      <c r="R97" s="215"/>
      <c r="S97" s="215"/>
      <c r="T97" s="92"/>
      <c r="U97" s="92"/>
      <c r="V97" s="92"/>
      <c r="W97" s="92"/>
      <c r="X97" s="92"/>
      <c r="Y97" s="92"/>
      <c r="Z97" s="92"/>
    </row>
    <row r="98" ht="12.75" customHeight="1" spans="1:26">
      <c r="A98" s="215"/>
      <c r="B98" s="215"/>
      <c r="C98" s="215"/>
      <c r="D98" s="215"/>
      <c r="E98" s="215"/>
      <c r="F98" s="215"/>
      <c r="G98" s="215"/>
      <c r="H98" s="215"/>
      <c r="I98" s="215"/>
      <c r="J98" s="215"/>
      <c r="K98" s="215"/>
      <c r="L98" s="215"/>
      <c r="M98" s="92"/>
      <c r="N98" s="92"/>
      <c r="O98" s="92"/>
      <c r="P98" s="215"/>
      <c r="Q98" s="215"/>
      <c r="R98" s="215"/>
      <c r="S98" s="215"/>
      <c r="T98" s="92"/>
      <c r="U98" s="92"/>
      <c r="V98" s="92"/>
      <c r="W98" s="92"/>
      <c r="X98" s="92"/>
      <c r="Y98" s="92"/>
      <c r="Z98" s="92"/>
    </row>
    <row r="99" ht="12.75" customHeight="1" spans="1:26">
      <c r="A99" s="215"/>
      <c r="B99" s="215"/>
      <c r="C99" s="215"/>
      <c r="D99" s="215"/>
      <c r="E99" s="215"/>
      <c r="F99" s="215"/>
      <c r="G99" s="215"/>
      <c r="H99" s="215"/>
      <c r="I99" s="215"/>
      <c r="J99" s="215"/>
      <c r="K99" s="215"/>
      <c r="L99" s="215"/>
      <c r="M99" s="92"/>
      <c r="N99" s="92"/>
      <c r="O99" s="92"/>
      <c r="P99" s="215"/>
      <c r="Q99" s="215"/>
      <c r="R99" s="215"/>
      <c r="S99" s="215"/>
      <c r="T99" s="92"/>
      <c r="U99" s="92"/>
      <c r="V99" s="92"/>
      <c r="W99" s="92"/>
      <c r="X99" s="92"/>
      <c r="Y99" s="92"/>
      <c r="Z99" s="92"/>
    </row>
    <row r="100" ht="12.75" customHeight="1" spans="1:26">
      <c r="A100" s="215"/>
      <c r="B100" s="215"/>
      <c r="C100" s="215"/>
      <c r="D100" s="215"/>
      <c r="E100" s="215"/>
      <c r="F100" s="215"/>
      <c r="G100" s="215"/>
      <c r="H100" s="215"/>
      <c r="I100" s="215"/>
      <c r="J100" s="215"/>
      <c r="K100" s="215"/>
      <c r="L100" s="215"/>
      <c r="M100" s="92"/>
      <c r="N100" s="92"/>
      <c r="O100" s="92"/>
      <c r="P100" s="215"/>
      <c r="Q100" s="215"/>
      <c r="R100" s="215"/>
      <c r="S100" s="215"/>
      <c r="T100" s="92"/>
      <c r="U100" s="92"/>
      <c r="V100" s="92"/>
      <c r="W100" s="92"/>
      <c r="X100" s="92"/>
      <c r="Y100" s="92"/>
      <c r="Z100" s="92"/>
    </row>
    <row r="101" ht="12.75" customHeight="1" spans="1:26">
      <c r="A101" s="215"/>
      <c r="B101" s="215"/>
      <c r="C101" s="215"/>
      <c r="D101" s="215"/>
      <c r="E101" s="215"/>
      <c r="F101" s="215"/>
      <c r="G101" s="215"/>
      <c r="H101" s="215"/>
      <c r="I101" s="215"/>
      <c r="J101" s="215"/>
      <c r="K101" s="215"/>
      <c r="L101" s="215"/>
      <c r="M101" s="92"/>
      <c r="N101" s="92"/>
      <c r="O101" s="92"/>
      <c r="P101" s="215"/>
      <c r="Q101" s="215"/>
      <c r="R101" s="215"/>
      <c r="S101" s="215"/>
      <c r="T101" s="92"/>
      <c r="U101" s="92"/>
      <c r="V101" s="92"/>
      <c r="W101" s="92"/>
      <c r="X101" s="92"/>
      <c r="Y101" s="92"/>
      <c r="Z101" s="92"/>
    </row>
    <row r="102" ht="12.75" customHeight="1" spans="1:26">
      <c r="A102" s="215"/>
      <c r="B102" s="215"/>
      <c r="C102" s="215"/>
      <c r="D102" s="215"/>
      <c r="E102" s="215"/>
      <c r="F102" s="215"/>
      <c r="G102" s="215"/>
      <c r="H102" s="215"/>
      <c r="I102" s="215"/>
      <c r="J102" s="215"/>
      <c r="K102" s="215"/>
      <c r="L102" s="215"/>
      <c r="M102" s="92"/>
      <c r="N102" s="92"/>
      <c r="O102" s="92"/>
      <c r="P102" s="215"/>
      <c r="Q102" s="215"/>
      <c r="R102" s="215"/>
      <c r="S102" s="215"/>
      <c r="T102" s="92"/>
      <c r="U102" s="92"/>
      <c r="V102" s="92"/>
      <c r="W102" s="92"/>
      <c r="X102" s="92"/>
      <c r="Y102" s="92"/>
      <c r="Z102" s="92"/>
    </row>
    <row r="103" ht="12.75" customHeight="1" spans="1:26">
      <c r="A103" s="215"/>
      <c r="B103" s="215"/>
      <c r="C103" s="215"/>
      <c r="D103" s="215"/>
      <c r="E103" s="215"/>
      <c r="F103" s="215"/>
      <c r="G103" s="215"/>
      <c r="H103" s="215"/>
      <c r="I103" s="215"/>
      <c r="J103" s="215"/>
      <c r="K103" s="215"/>
      <c r="L103" s="215"/>
      <c r="M103" s="92"/>
      <c r="N103" s="92"/>
      <c r="O103" s="92"/>
      <c r="P103" s="215"/>
      <c r="Q103" s="215"/>
      <c r="R103" s="215"/>
      <c r="S103" s="215"/>
      <c r="T103" s="92"/>
      <c r="U103" s="92"/>
      <c r="V103" s="92"/>
      <c r="W103" s="92"/>
      <c r="X103" s="92"/>
      <c r="Y103" s="92"/>
      <c r="Z103" s="92"/>
    </row>
    <row r="104" ht="12.75" customHeight="1" spans="1:26">
      <c r="A104" s="215"/>
      <c r="B104" s="215"/>
      <c r="C104" s="215"/>
      <c r="D104" s="215"/>
      <c r="E104" s="215"/>
      <c r="F104" s="215"/>
      <c r="G104" s="215"/>
      <c r="H104" s="215"/>
      <c r="I104" s="215"/>
      <c r="J104" s="215"/>
      <c r="K104" s="215"/>
      <c r="L104" s="215"/>
      <c r="M104" s="92"/>
      <c r="N104" s="92"/>
      <c r="O104" s="92"/>
      <c r="P104" s="215"/>
      <c r="Q104" s="215"/>
      <c r="R104" s="215"/>
      <c r="S104" s="215"/>
      <c r="T104" s="92"/>
      <c r="U104" s="92"/>
      <c r="V104" s="92"/>
      <c r="W104" s="92"/>
      <c r="X104" s="92"/>
      <c r="Y104" s="92"/>
      <c r="Z104" s="92"/>
    </row>
    <row r="105" ht="12.75" customHeight="1" spans="1:26">
      <c r="A105" s="215"/>
      <c r="B105" s="215"/>
      <c r="C105" s="215"/>
      <c r="D105" s="215"/>
      <c r="E105" s="215"/>
      <c r="F105" s="215"/>
      <c r="G105" s="215"/>
      <c r="H105" s="215"/>
      <c r="I105" s="215"/>
      <c r="J105" s="215"/>
      <c r="K105" s="215"/>
      <c r="L105" s="215"/>
      <c r="M105" s="92"/>
      <c r="N105" s="92"/>
      <c r="O105" s="92"/>
      <c r="P105" s="215"/>
      <c r="Q105" s="215"/>
      <c r="R105" s="215"/>
      <c r="S105" s="215"/>
      <c r="T105" s="92"/>
      <c r="U105" s="92"/>
      <c r="V105" s="92"/>
      <c r="W105" s="92"/>
      <c r="X105" s="92"/>
      <c r="Y105" s="92"/>
      <c r="Z105" s="92"/>
    </row>
    <row r="106" ht="12.75" customHeight="1" spans="1:26">
      <c r="A106" s="215"/>
      <c r="B106" s="215"/>
      <c r="C106" s="215"/>
      <c r="D106" s="215"/>
      <c r="E106" s="215"/>
      <c r="F106" s="215"/>
      <c r="G106" s="215"/>
      <c r="H106" s="215"/>
      <c r="I106" s="215"/>
      <c r="J106" s="215"/>
      <c r="K106" s="215"/>
      <c r="L106" s="215"/>
      <c r="M106" s="92"/>
      <c r="N106" s="92"/>
      <c r="O106" s="92"/>
      <c r="P106" s="215"/>
      <c r="Q106" s="215"/>
      <c r="R106" s="215"/>
      <c r="S106" s="215"/>
      <c r="T106" s="92"/>
      <c r="U106" s="92"/>
      <c r="V106" s="92"/>
      <c r="W106" s="92"/>
      <c r="X106" s="92"/>
      <c r="Y106" s="92"/>
      <c r="Z106" s="92"/>
    </row>
    <row r="107" ht="12.75" customHeight="1" spans="1:26">
      <c r="A107" s="215"/>
      <c r="B107" s="215"/>
      <c r="C107" s="215"/>
      <c r="D107" s="215"/>
      <c r="E107" s="215"/>
      <c r="F107" s="215"/>
      <c r="G107" s="215"/>
      <c r="H107" s="215"/>
      <c r="I107" s="215"/>
      <c r="J107" s="215"/>
      <c r="K107" s="215"/>
      <c r="L107" s="215"/>
      <c r="M107" s="92"/>
      <c r="N107" s="92"/>
      <c r="O107" s="92"/>
      <c r="P107" s="215"/>
      <c r="Q107" s="215"/>
      <c r="R107" s="215"/>
      <c r="S107" s="215"/>
      <c r="T107" s="92"/>
      <c r="U107" s="92"/>
      <c r="V107" s="92"/>
      <c r="W107" s="92"/>
      <c r="X107" s="92"/>
      <c r="Y107" s="92"/>
      <c r="Z107" s="92"/>
    </row>
    <row r="108" ht="12.75" customHeight="1" spans="1:26">
      <c r="A108" s="215"/>
      <c r="B108" s="215"/>
      <c r="C108" s="215"/>
      <c r="D108" s="215"/>
      <c r="E108" s="215"/>
      <c r="F108" s="215"/>
      <c r="G108" s="215"/>
      <c r="H108" s="215"/>
      <c r="I108" s="215"/>
      <c r="J108" s="215"/>
      <c r="K108" s="215"/>
      <c r="L108" s="215"/>
      <c r="M108" s="92"/>
      <c r="N108" s="92"/>
      <c r="O108" s="92"/>
      <c r="P108" s="215"/>
      <c r="Q108" s="215"/>
      <c r="R108" s="215"/>
      <c r="S108" s="215"/>
      <c r="T108" s="92"/>
      <c r="U108" s="92"/>
      <c r="V108" s="92"/>
      <c r="W108" s="92"/>
      <c r="X108" s="92"/>
      <c r="Y108" s="92"/>
      <c r="Z108" s="92"/>
    </row>
    <row r="109" ht="12.75" customHeight="1" spans="1:26">
      <c r="A109" s="215"/>
      <c r="B109" s="215"/>
      <c r="C109" s="215"/>
      <c r="D109" s="215"/>
      <c r="E109" s="215"/>
      <c r="F109" s="215"/>
      <c r="G109" s="215"/>
      <c r="H109" s="215"/>
      <c r="I109" s="215"/>
      <c r="J109" s="215"/>
      <c r="K109" s="215"/>
      <c r="L109" s="215"/>
      <c r="M109" s="92"/>
      <c r="N109" s="92"/>
      <c r="O109" s="92"/>
      <c r="P109" s="215"/>
      <c r="Q109" s="215"/>
      <c r="R109" s="215"/>
      <c r="S109" s="215"/>
      <c r="T109" s="92"/>
      <c r="U109" s="92"/>
      <c r="V109" s="92"/>
      <c r="W109" s="92"/>
      <c r="X109" s="92"/>
      <c r="Y109" s="92"/>
      <c r="Z109" s="92"/>
    </row>
    <row r="110" ht="12.75" customHeight="1" spans="1:26">
      <c r="A110" s="215"/>
      <c r="B110" s="215"/>
      <c r="C110" s="215"/>
      <c r="D110" s="215"/>
      <c r="E110" s="215"/>
      <c r="F110" s="215"/>
      <c r="G110" s="215"/>
      <c r="H110" s="215"/>
      <c r="I110" s="215"/>
      <c r="J110" s="215"/>
      <c r="K110" s="215"/>
      <c r="L110" s="215"/>
      <c r="M110" s="92"/>
      <c r="N110" s="92"/>
      <c r="O110" s="92"/>
      <c r="P110" s="215"/>
      <c r="Q110" s="215"/>
      <c r="R110" s="215"/>
      <c r="S110" s="215"/>
      <c r="T110" s="92"/>
      <c r="U110" s="92"/>
      <c r="V110" s="92"/>
      <c r="W110" s="92"/>
      <c r="X110" s="92"/>
      <c r="Y110" s="92"/>
      <c r="Z110" s="92"/>
    </row>
    <row r="111" ht="12.75" customHeight="1" spans="1:26">
      <c r="A111" s="215"/>
      <c r="B111" s="215"/>
      <c r="C111" s="215"/>
      <c r="D111" s="215"/>
      <c r="E111" s="215"/>
      <c r="F111" s="215"/>
      <c r="G111" s="215"/>
      <c r="H111" s="215"/>
      <c r="I111" s="215"/>
      <c r="J111" s="215"/>
      <c r="K111" s="215"/>
      <c r="L111" s="215"/>
      <c r="M111" s="92"/>
      <c r="N111" s="92"/>
      <c r="O111" s="92"/>
      <c r="P111" s="215"/>
      <c r="Q111" s="215"/>
      <c r="R111" s="215"/>
      <c r="S111" s="215"/>
      <c r="T111" s="92"/>
      <c r="U111" s="92"/>
      <c r="V111" s="92"/>
      <c r="W111" s="92"/>
      <c r="X111" s="92"/>
      <c r="Y111" s="92"/>
      <c r="Z111" s="92"/>
    </row>
    <row r="112" ht="12.75" customHeight="1" spans="1:26">
      <c r="A112" s="215"/>
      <c r="B112" s="215"/>
      <c r="C112" s="215"/>
      <c r="D112" s="215"/>
      <c r="E112" s="215"/>
      <c r="F112" s="215"/>
      <c r="G112" s="215"/>
      <c r="H112" s="215"/>
      <c r="I112" s="215"/>
      <c r="J112" s="215"/>
      <c r="K112" s="215"/>
      <c r="L112" s="215"/>
      <c r="M112" s="92"/>
      <c r="N112" s="92"/>
      <c r="O112" s="92"/>
      <c r="P112" s="215"/>
      <c r="Q112" s="215"/>
      <c r="R112" s="215"/>
      <c r="S112" s="215"/>
      <c r="T112" s="92"/>
      <c r="U112" s="92"/>
      <c r="V112" s="92"/>
      <c r="W112" s="92"/>
      <c r="X112" s="92"/>
      <c r="Y112" s="92"/>
      <c r="Z112" s="92"/>
    </row>
    <row r="113" ht="12.75" customHeight="1" spans="1:26">
      <c r="A113" s="215"/>
      <c r="B113" s="215"/>
      <c r="C113" s="215"/>
      <c r="D113" s="215"/>
      <c r="E113" s="215"/>
      <c r="F113" s="215"/>
      <c r="G113" s="215"/>
      <c r="H113" s="215"/>
      <c r="I113" s="215"/>
      <c r="J113" s="215"/>
      <c r="K113" s="215"/>
      <c r="L113" s="215"/>
      <c r="M113" s="92"/>
      <c r="N113" s="92"/>
      <c r="O113" s="92"/>
      <c r="P113" s="215"/>
      <c r="Q113" s="215"/>
      <c r="R113" s="215"/>
      <c r="S113" s="215"/>
      <c r="T113" s="92"/>
      <c r="U113" s="92"/>
      <c r="V113" s="92"/>
      <c r="W113" s="92"/>
      <c r="X113" s="92"/>
      <c r="Y113" s="92"/>
      <c r="Z113" s="92"/>
    </row>
    <row r="114" ht="12.75" customHeight="1" spans="1:26">
      <c r="A114" s="215"/>
      <c r="B114" s="215"/>
      <c r="C114" s="215"/>
      <c r="D114" s="215"/>
      <c r="E114" s="215"/>
      <c r="F114" s="215"/>
      <c r="G114" s="215"/>
      <c r="H114" s="215"/>
      <c r="I114" s="215"/>
      <c r="J114" s="215"/>
      <c r="K114" s="215"/>
      <c r="L114" s="215"/>
      <c r="M114" s="92"/>
      <c r="N114" s="92"/>
      <c r="O114" s="92"/>
      <c r="P114" s="215"/>
      <c r="Q114" s="215"/>
      <c r="R114" s="215"/>
      <c r="S114" s="215"/>
      <c r="T114" s="92"/>
      <c r="U114" s="92"/>
      <c r="V114" s="92"/>
      <c r="W114" s="92"/>
      <c r="X114" s="92"/>
      <c r="Y114" s="92"/>
      <c r="Z114" s="92"/>
    </row>
    <row r="115" ht="12.75" customHeight="1" spans="1:26">
      <c r="A115" s="215"/>
      <c r="B115" s="215"/>
      <c r="C115" s="215"/>
      <c r="D115" s="215"/>
      <c r="E115" s="215"/>
      <c r="F115" s="215"/>
      <c r="G115" s="215"/>
      <c r="H115" s="215"/>
      <c r="I115" s="215"/>
      <c r="J115" s="215"/>
      <c r="K115" s="215"/>
      <c r="L115" s="215"/>
      <c r="M115" s="92"/>
      <c r="N115" s="92"/>
      <c r="O115" s="92"/>
      <c r="P115" s="215"/>
      <c r="Q115" s="215"/>
      <c r="R115" s="215"/>
      <c r="S115" s="215"/>
      <c r="T115" s="92"/>
      <c r="U115" s="92"/>
      <c r="V115" s="92"/>
      <c r="W115" s="92"/>
      <c r="X115" s="92"/>
      <c r="Y115" s="92"/>
      <c r="Z115" s="92"/>
    </row>
    <row r="116" ht="12.75" customHeight="1" spans="1:26">
      <c r="A116" s="215"/>
      <c r="B116" s="215"/>
      <c r="C116" s="215"/>
      <c r="D116" s="215"/>
      <c r="E116" s="215"/>
      <c r="F116" s="215"/>
      <c r="G116" s="215"/>
      <c r="H116" s="215"/>
      <c r="I116" s="215"/>
      <c r="J116" s="215"/>
      <c r="K116" s="215"/>
      <c r="L116" s="215"/>
      <c r="M116" s="92"/>
      <c r="N116" s="92"/>
      <c r="O116" s="92"/>
      <c r="P116" s="215"/>
      <c r="Q116" s="215"/>
      <c r="R116" s="215"/>
      <c r="S116" s="215"/>
      <c r="T116" s="92"/>
      <c r="U116" s="92"/>
      <c r="V116" s="92"/>
      <c r="W116" s="92"/>
      <c r="X116" s="92"/>
      <c r="Y116" s="92"/>
      <c r="Z116" s="92"/>
    </row>
    <row r="117" ht="12.75" customHeight="1" spans="1:26">
      <c r="A117" s="215"/>
      <c r="B117" s="215"/>
      <c r="C117" s="215"/>
      <c r="D117" s="215"/>
      <c r="E117" s="215"/>
      <c r="F117" s="215"/>
      <c r="G117" s="215"/>
      <c r="H117" s="215"/>
      <c r="I117" s="215"/>
      <c r="J117" s="215"/>
      <c r="K117" s="215"/>
      <c r="L117" s="215"/>
      <c r="M117" s="92"/>
      <c r="N117" s="92"/>
      <c r="O117" s="92"/>
      <c r="P117" s="215"/>
      <c r="Q117" s="215"/>
      <c r="R117" s="215"/>
      <c r="S117" s="215"/>
      <c r="T117" s="92"/>
      <c r="U117" s="92"/>
      <c r="V117" s="92"/>
      <c r="W117" s="92"/>
      <c r="X117" s="92"/>
      <c r="Y117" s="92"/>
      <c r="Z117" s="92"/>
    </row>
    <row r="118" ht="12.75" customHeight="1" spans="1:26">
      <c r="A118" s="215"/>
      <c r="B118" s="215"/>
      <c r="C118" s="215"/>
      <c r="D118" s="215"/>
      <c r="E118" s="215"/>
      <c r="F118" s="215"/>
      <c r="G118" s="215"/>
      <c r="H118" s="215"/>
      <c r="I118" s="215"/>
      <c r="J118" s="215"/>
      <c r="K118" s="215"/>
      <c r="L118" s="215"/>
      <c r="M118" s="92"/>
      <c r="N118" s="92"/>
      <c r="O118" s="92"/>
      <c r="P118" s="215"/>
      <c r="Q118" s="215"/>
      <c r="R118" s="215"/>
      <c r="S118" s="215"/>
      <c r="T118" s="92"/>
      <c r="U118" s="92"/>
      <c r="V118" s="92"/>
      <c r="W118" s="92"/>
      <c r="X118" s="92"/>
      <c r="Y118" s="92"/>
      <c r="Z118" s="92"/>
    </row>
    <row r="119" ht="12.75" customHeight="1" spans="1:26">
      <c r="A119" s="215"/>
      <c r="B119" s="215"/>
      <c r="C119" s="215"/>
      <c r="D119" s="215"/>
      <c r="E119" s="215"/>
      <c r="F119" s="215"/>
      <c r="G119" s="215"/>
      <c r="H119" s="215"/>
      <c r="I119" s="215"/>
      <c r="J119" s="215"/>
      <c r="K119" s="215"/>
      <c r="L119" s="215"/>
      <c r="M119" s="92"/>
      <c r="N119" s="92"/>
      <c r="O119" s="92"/>
      <c r="P119" s="215"/>
      <c r="Q119" s="215"/>
      <c r="R119" s="215"/>
      <c r="S119" s="215"/>
      <c r="T119" s="92"/>
      <c r="U119" s="92"/>
      <c r="V119" s="92"/>
      <c r="W119" s="92"/>
      <c r="X119" s="92"/>
      <c r="Y119" s="92"/>
      <c r="Z119" s="92"/>
    </row>
    <row r="120" ht="12.75" customHeight="1" spans="1:26">
      <c r="A120" s="215"/>
      <c r="B120" s="215"/>
      <c r="C120" s="215"/>
      <c r="D120" s="215"/>
      <c r="E120" s="215"/>
      <c r="F120" s="215"/>
      <c r="G120" s="215"/>
      <c r="H120" s="215"/>
      <c r="I120" s="215"/>
      <c r="J120" s="215"/>
      <c r="K120" s="215"/>
      <c r="L120" s="215"/>
      <c r="M120" s="92"/>
      <c r="N120" s="92"/>
      <c r="O120" s="92"/>
      <c r="P120" s="215"/>
      <c r="Q120" s="215"/>
      <c r="R120" s="215"/>
      <c r="S120" s="215"/>
      <c r="T120" s="92"/>
      <c r="U120" s="92"/>
      <c r="V120" s="92"/>
      <c r="W120" s="92"/>
      <c r="X120" s="92"/>
      <c r="Y120" s="92"/>
      <c r="Z120" s="92"/>
    </row>
    <row r="121" ht="12.75" customHeight="1" spans="1:26">
      <c r="A121" s="215"/>
      <c r="B121" s="215"/>
      <c r="C121" s="215"/>
      <c r="D121" s="215"/>
      <c r="E121" s="215"/>
      <c r="F121" s="215"/>
      <c r="G121" s="215"/>
      <c r="H121" s="215"/>
      <c r="I121" s="215"/>
      <c r="J121" s="215"/>
      <c r="K121" s="215"/>
      <c r="L121" s="215"/>
      <c r="M121" s="92"/>
      <c r="N121" s="92"/>
      <c r="O121" s="92"/>
      <c r="P121" s="215"/>
      <c r="Q121" s="215"/>
      <c r="R121" s="215"/>
      <c r="S121" s="215"/>
      <c r="T121" s="92"/>
      <c r="U121" s="92"/>
      <c r="V121" s="92"/>
      <c r="W121" s="92"/>
      <c r="X121" s="92"/>
      <c r="Y121" s="92"/>
      <c r="Z121" s="92"/>
    </row>
    <row r="122" ht="12.75" customHeight="1" spans="1:26">
      <c r="A122" s="215"/>
      <c r="B122" s="215"/>
      <c r="C122" s="215"/>
      <c r="D122" s="215"/>
      <c r="E122" s="215"/>
      <c r="F122" s="215"/>
      <c r="G122" s="215"/>
      <c r="H122" s="215"/>
      <c r="I122" s="215"/>
      <c r="J122" s="215"/>
      <c r="K122" s="215"/>
      <c r="L122" s="215"/>
      <c r="M122" s="92"/>
      <c r="N122" s="92"/>
      <c r="O122" s="92"/>
      <c r="P122" s="215"/>
      <c r="Q122" s="215"/>
      <c r="R122" s="215"/>
      <c r="S122" s="215"/>
      <c r="T122" s="92"/>
      <c r="U122" s="92"/>
      <c r="V122" s="92"/>
      <c r="W122" s="92"/>
      <c r="X122" s="92"/>
      <c r="Y122" s="92"/>
      <c r="Z122" s="92"/>
    </row>
    <row r="123" ht="12.75" customHeight="1" spans="1:26">
      <c r="A123" s="215"/>
      <c r="B123" s="215"/>
      <c r="C123" s="215"/>
      <c r="D123" s="215"/>
      <c r="E123" s="215"/>
      <c r="F123" s="215"/>
      <c r="G123" s="215"/>
      <c r="H123" s="215"/>
      <c r="I123" s="215"/>
      <c r="J123" s="215"/>
      <c r="K123" s="215"/>
      <c r="L123" s="215"/>
      <c r="M123" s="92"/>
      <c r="N123" s="92"/>
      <c r="O123" s="92"/>
      <c r="P123" s="215"/>
      <c r="Q123" s="215"/>
      <c r="R123" s="215"/>
      <c r="S123" s="215"/>
      <c r="T123" s="92"/>
      <c r="U123" s="92"/>
      <c r="V123" s="92"/>
      <c r="W123" s="92"/>
      <c r="X123" s="92"/>
      <c r="Y123" s="92"/>
      <c r="Z123" s="92"/>
    </row>
    <row r="124" ht="12.75" customHeight="1" spans="1:26">
      <c r="A124" s="215"/>
      <c r="B124" s="215"/>
      <c r="C124" s="215"/>
      <c r="D124" s="215"/>
      <c r="E124" s="215"/>
      <c r="F124" s="215"/>
      <c r="G124" s="215"/>
      <c r="H124" s="215"/>
      <c r="I124" s="215"/>
      <c r="J124" s="215"/>
      <c r="K124" s="215"/>
      <c r="L124" s="215"/>
      <c r="M124" s="92"/>
      <c r="N124" s="92"/>
      <c r="O124" s="92"/>
      <c r="P124" s="215"/>
      <c r="Q124" s="215"/>
      <c r="R124" s="215"/>
      <c r="S124" s="215"/>
      <c r="T124" s="92"/>
      <c r="U124" s="92"/>
      <c r="V124" s="92"/>
      <c r="W124" s="92"/>
      <c r="X124" s="92"/>
      <c r="Y124" s="92"/>
      <c r="Z124" s="92"/>
    </row>
    <row r="125" ht="12.75" customHeight="1" spans="1:26">
      <c r="A125" s="215"/>
      <c r="B125" s="215"/>
      <c r="C125" s="215"/>
      <c r="D125" s="215"/>
      <c r="E125" s="215"/>
      <c r="F125" s="215"/>
      <c r="G125" s="215"/>
      <c r="H125" s="215"/>
      <c r="I125" s="215"/>
      <c r="J125" s="215"/>
      <c r="K125" s="215"/>
      <c r="L125" s="215"/>
      <c r="M125" s="92"/>
      <c r="N125" s="92"/>
      <c r="O125" s="92"/>
      <c r="P125" s="215"/>
      <c r="Q125" s="215"/>
      <c r="R125" s="215"/>
      <c r="S125" s="215"/>
      <c r="T125" s="92"/>
      <c r="U125" s="92"/>
      <c r="V125" s="92"/>
      <c r="W125" s="92"/>
      <c r="X125" s="92"/>
      <c r="Y125" s="92"/>
      <c r="Z125" s="92"/>
    </row>
    <row r="126" ht="12.75" customHeight="1" spans="1:26">
      <c r="A126" s="215"/>
      <c r="B126" s="215"/>
      <c r="C126" s="215"/>
      <c r="D126" s="215"/>
      <c r="E126" s="215"/>
      <c r="F126" s="215"/>
      <c r="G126" s="215"/>
      <c r="H126" s="215"/>
      <c r="I126" s="215"/>
      <c r="J126" s="215"/>
      <c r="K126" s="215"/>
      <c r="L126" s="215"/>
      <c r="M126" s="92"/>
      <c r="N126" s="92"/>
      <c r="O126" s="92"/>
      <c r="P126" s="215"/>
      <c r="Q126" s="215"/>
      <c r="R126" s="215"/>
      <c r="S126" s="215"/>
      <c r="T126" s="92"/>
      <c r="U126" s="92"/>
      <c r="V126" s="92"/>
      <c r="W126" s="92"/>
      <c r="X126" s="92"/>
      <c r="Y126" s="92"/>
      <c r="Z126" s="92"/>
    </row>
    <row r="127" ht="12.75" customHeight="1" spans="1:26">
      <c r="A127" s="215"/>
      <c r="B127" s="215"/>
      <c r="C127" s="215"/>
      <c r="D127" s="215"/>
      <c r="E127" s="215"/>
      <c r="F127" s="215"/>
      <c r="G127" s="215"/>
      <c r="H127" s="215"/>
      <c r="I127" s="215"/>
      <c r="J127" s="215"/>
      <c r="K127" s="215"/>
      <c r="L127" s="215"/>
      <c r="M127" s="92"/>
      <c r="N127" s="92"/>
      <c r="O127" s="92"/>
      <c r="P127" s="215"/>
      <c r="Q127" s="215"/>
      <c r="R127" s="215"/>
      <c r="S127" s="215"/>
      <c r="T127" s="92"/>
      <c r="U127" s="92"/>
      <c r="V127" s="92"/>
      <c r="W127" s="92"/>
      <c r="X127" s="92"/>
      <c r="Y127" s="92"/>
      <c r="Z127" s="92"/>
    </row>
    <row r="128" ht="12.75" customHeight="1" spans="1:26">
      <c r="A128" s="215"/>
      <c r="B128" s="215"/>
      <c r="C128" s="215"/>
      <c r="D128" s="215"/>
      <c r="E128" s="215"/>
      <c r="F128" s="215"/>
      <c r="G128" s="215"/>
      <c r="H128" s="215"/>
      <c r="I128" s="215"/>
      <c r="J128" s="215"/>
      <c r="K128" s="215"/>
      <c r="L128" s="215"/>
      <c r="M128" s="92"/>
      <c r="N128" s="92"/>
      <c r="O128" s="92"/>
      <c r="P128" s="215"/>
      <c r="Q128" s="215"/>
      <c r="R128" s="215"/>
      <c r="S128" s="215"/>
      <c r="T128" s="92"/>
      <c r="U128" s="92"/>
      <c r="V128" s="92"/>
      <c r="W128" s="92"/>
      <c r="X128" s="92"/>
      <c r="Y128" s="92"/>
      <c r="Z128" s="92"/>
    </row>
    <row r="129" ht="12.75" customHeight="1" spans="1:26">
      <c r="A129" s="215"/>
      <c r="B129" s="215"/>
      <c r="C129" s="215"/>
      <c r="D129" s="215"/>
      <c r="E129" s="215"/>
      <c r="F129" s="215"/>
      <c r="G129" s="215"/>
      <c r="H129" s="215"/>
      <c r="I129" s="215"/>
      <c r="J129" s="215"/>
      <c r="K129" s="215"/>
      <c r="L129" s="215"/>
      <c r="M129" s="92"/>
      <c r="N129" s="92"/>
      <c r="O129" s="92"/>
      <c r="P129" s="215"/>
      <c r="Q129" s="215"/>
      <c r="R129" s="215"/>
      <c r="S129" s="215"/>
      <c r="T129" s="92"/>
      <c r="U129" s="92"/>
      <c r="V129" s="92"/>
      <c r="W129" s="92"/>
      <c r="X129" s="92"/>
      <c r="Y129" s="92"/>
      <c r="Z129" s="92"/>
    </row>
    <row r="130" ht="12.75" customHeight="1" spans="1:26">
      <c r="A130" s="215"/>
      <c r="B130" s="215"/>
      <c r="C130" s="215"/>
      <c r="D130" s="215"/>
      <c r="E130" s="215"/>
      <c r="F130" s="215"/>
      <c r="G130" s="215"/>
      <c r="H130" s="215"/>
      <c r="I130" s="215"/>
      <c r="J130" s="215"/>
      <c r="K130" s="215"/>
      <c r="L130" s="215"/>
      <c r="M130" s="92"/>
      <c r="N130" s="92"/>
      <c r="O130" s="92"/>
      <c r="P130" s="215"/>
      <c r="Q130" s="215"/>
      <c r="R130" s="215"/>
      <c r="S130" s="215"/>
      <c r="T130" s="92"/>
      <c r="U130" s="92"/>
      <c r="V130" s="92"/>
      <c r="W130" s="92"/>
      <c r="X130" s="92"/>
      <c r="Y130" s="92"/>
      <c r="Z130" s="92"/>
    </row>
    <row r="131" ht="12.75" customHeight="1" spans="1:26">
      <c r="A131" s="215"/>
      <c r="B131" s="215"/>
      <c r="C131" s="215"/>
      <c r="D131" s="215"/>
      <c r="E131" s="215"/>
      <c r="F131" s="215"/>
      <c r="G131" s="215"/>
      <c r="H131" s="215"/>
      <c r="I131" s="215"/>
      <c r="J131" s="215"/>
      <c r="K131" s="215"/>
      <c r="L131" s="215"/>
      <c r="M131" s="92"/>
      <c r="N131" s="92"/>
      <c r="O131" s="92"/>
      <c r="P131" s="215"/>
      <c r="Q131" s="215"/>
      <c r="R131" s="215"/>
      <c r="S131" s="215"/>
      <c r="T131" s="92"/>
      <c r="U131" s="92"/>
      <c r="V131" s="92"/>
      <c r="W131" s="92"/>
      <c r="X131" s="92"/>
      <c r="Y131" s="92"/>
      <c r="Z131" s="92"/>
    </row>
    <row r="132" ht="12.75" customHeight="1" spans="1:26">
      <c r="A132" s="215"/>
      <c r="B132" s="215"/>
      <c r="C132" s="215"/>
      <c r="D132" s="215"/>
      <c r="E132" s="215"/>
      <c r="F132" s="215"/>
      <c r="G132" s="215"/>
      <c r="H132" s="215"/>
      <c r="I132" s="215"/>
      <c r="J132" s="215"/>
      <c r="K132" s="215"/>
      <c r="L132" s="215"/>
      <c r="M132" s="92"/>
      <c r="N132" s="92"/>
      <c r="O132" s="92"/>
      <c r="P132" s="215"/>
      <c r="Q132" s="215"/>
      <c r="R132" s="215"/>
      <c r="S132" s="215"/>
      <c r="T132" s="92"/>
      <c r="U132" s="92"/>
      <c r="V132" s="92"/>
      <c r="W132" s="92"/>
      <c r="X132" s="92"/>
      <c r="Y132" s="92"/>
      <c r="Z132" s="92"/>
    </row>
    <row r="133" ht="12.75" customHeight="1" spans="1:26">
      <c r="A133" s="215"/>
      <c r="B133" s="215"/>
      <c r="C133" s="215"/>
      <c r="D133" s="215"/>
      <c r="E133" s="215"/>
      <c r="F133" s="215"/>
      <c r="G133" s="215"/>
      <c r="H133" s="215"/>
      <c r="I133" s="215"/>
      <c r="J133" s="215"/>
      <c r="K133" s="215"/>
      <c r="L133" s="215"/>
      <c r="M133" s="92"/>
      <c r="N133" s="92"/>
      <c r="O133" s="92"/>
      <c r="P133" s="215"/>
      <c r="Q133" s="215"/>
      <c r="R133" s="215"/>
      <c r="S133" s="215"/>
      <c r="T133" s="92"/>
      <c r="U133" s="92"/>
      <c r="V133" s="92"/>
      <c r="W133" s="92"/>
      <c r="X133" s="92"/>
      <c r="Y133" s="92"/>
      <c r="Z133" s="92"/>
    </row>
    <row r="134" ht="12.75" customHeight="1" spans="1:26">
      <c r="A134" s="215"/>
      <c r="B134" s="215"/>
      <c r="C134" s="215"/>
      <c r="D134" s="215"/>
      <c r="E134" s="215"/>
      <c r="F134" s="215"/>
      <c r="G134" s="215"/>
      <c r="H134" s="215"/>
      <c r="I134" s="215"/>
      <c r="J134" s="215"/>
      <c r="K134" s="215"/>
      <c r="L134" s="215"/>
      <c r="M134" s="92"/>
      <c r="N134" s="92"/>
      <c r="O134" s="92"/>
      <c r="P134" s="215"/>
      <c r="Q134" s="215"/>
      <c r="R134" s="215"/>
      <c r="S134" s="215"/>
      <c r="T134" s="92"/>
      <c r="U134" s="92"/>
      <c r="V134" s="92"/>
      <c r="W134" s="92"/>
      <c r="X134" s="92"/>
      <c r="Y134" s="92"/>
      <c r="Z134" s="92"/>
    </row>
    <row r="135" ht="12.75" customHeight="1" spans="1:26">
      <c r="A135" s="215"/>
      <c r="B135" s="215"/>
      <c r="C135" s="215"/>
      <c r="D135" s="215"/>
      <c r="E135" s="215"/>
      <c r="F135" s="215"/>
      <c r="G135" s="215"/>
      <c r="H135" s="215"/>
      <c r="I135" s="215"/>
      <c r="J135" s="215"/>
      <c r="K135" s="215"/>
      <c r="L135" s="215"/>
      <c r="M135" s="92"/>
      <c r="N135" s="92"/>
      <c r="O135" s="92"/>
      <c r="P135" s="215"/>
      <c r="Q135" s="215"/>
      <c r="R135" s="215"/>
      <c r="S135" s="215"/>
      <c r="T135" s="92"/>
      <c r="U135" s="92"/>
      <c r="V135" s="92"/>
      <c r="W135" s="92"/>
      <c r="X135" s="92"/>
      <c r="Y135" s="92"/>
      <c r="Z135" s="92"/>
    </row>
    <row r="136" ht="12.75" customHeight="1" spans="1:26">
      <c r="A136" s="215"/>
      <c r="B136" s="215"/>
      <c r="C136" s="215"/>
      <c r="D136" s="215"/>
      <c r="E136" s="215"/>
      <c r="F136" s="215"/>
      <c r="G136" s="215"/>
      <c r="H136" s="215"/>
      <c r="I136" s="215"/>
      <c r="J136" s="215"/>
      <c r="K136" s="215"/>
      <c r="L136" s="215"/>
      <c r="M136" s="92"/>
      <c r="N136" s="92"/>
      <c r="O136" s="92"/>
      <c r="P136" s="215"/>
      <c r="Q136" s="215"/>
      <c r="R136" s="215"/>
      <c r="S136" s="215"/>
      <c r="T136" s="92"/>
      <c r="U136" s="92"/>
      <c r="V136" s="92"/>
      <c r="W136" s="92"/>
      <c r="X136" s="92"/>
      <c r="Y136" s="92"/>
      <c r="Z136" s="92"/>
    </row>
    <row r="137" ht="12.75" customHeight="1" spans="1:26">
      <c r="A137" s="215"/>
      <c r="B137" s="215"/>
      <c r="C137" s="215"/>
      <c r="D137" s="215"/>
      <c r="E137" s="215"/>
      <c r="F137" s="215"/>
      <c r="G137" s="215"/>
      <c r="H137" s="215"/>
      <c r="I137" s="215"/>
      <c r="J137" s="215"/>
      <c r="K137" s="215"/>
      <c r="L137" s="215"/>
      <c r="M137" s="92"/>
      <c r="N137" s="92"/>
      <c r="O137" s="92"/>
      <c r="P137" s="215"/>
      <c r="Q137" s="215"/>
      <c r="R137" s="215"/>
      <c r="S137" s="215"/>
      <c r="T137" s="92"/>
      <c r="U137" s="92"/>
      <c r="V137" s="92"/>
      <c r="W137" s="92"/>
      <c r="X137" s="92"/>
      <c r="Y137" s="92"/>
      <c r="Z137" s="92"/>
    </row>
    <row r="138" ht="12.75" customHeight="1" spans="1:26">
      <c r="A138" s="215"/>
      <c r="B138" s="215"/>
      <c r="C138" s="215"/>
      <c r="D138" s="215"/>
      <c r="E138" s="215"/>
      <c r="F138" s="215"/>
      <c r="G138" s="215"/>
      <c r="H138" s="215"/>
      <c r="I138" s="215"/>
      <c r="J138" s="215"/>
      <c r="K138" s="215"/>
      <c r="L138" s="215"/>
      <c r="M138" s="92"/>
      <c r="N138" s="92"/>
      <c r="O138" s="92"/>
      <c r="P138" s="215"/>
      <c r="Q138" s="215"/>
      <c r="R138" s="215"/>
      <c r="S138" s="215"/>
      <c r="T138" s="92"/>
      <c r="U138" s="92"/>
      <c r="V138" s="92"/>
      <c r="W138" s="92"/>
      <c r="X138" s="92"/>
      <c r="Y138" s="92"/>
      <c r="Z138" s="92"/>
    </row>
    <row r="139" ht="12.75" customHeight="1" spans="1:26">
      <c r="A139" s="215"/>
      <c r="B139" s="215"/>
      <c r="C139" s="215"/>
      <c r="D139" s="215"/>
      <c r="E139" s="215"/>
      <c r="F139" s="215"/>
      <c r="G139" s="215"/>
      <c r="H139" s="215"/>
      <c r="I139" s="215"/>
      <c r="J139" s="215"/>
      <c r="K139" s="215"/>
      <c r="L139" s="215"/>
      <c r="M139" s="92"/>
      <c r="N139" s="92"/>
      <c r="O139" s="92"/>
      <c r="P139" s="215"/>
      <c r="Q139" s="215"/>
      <c r="R139" s="215"/>
      <c r="S139" s="215"/>
      <c r="T139" s="92"/>
      <c r="U139" s="92"/>
      <c r="V139" s="92"/>
      <c r="W139" s="92"/>
      <c r="X139" s="92"/>
      <c r="Y139" s="92"/>
      <c r="Z139" s="92"/>
    </row>
    <row r="140" ht="12.75" customHeight="1" spans="1:26">
      <c r="A140" s="215"/>
      <c r="B140" s="215"/>
      <c r="C140" s="215"/>
      <c r="D140" s="215"/>
      <c r="E140" s="215"/>
      <c r="F140" s="215"/>
      <c r="G140" s="215"/>
      <c r="H140" s="215"/>
      <c r="I140" s="215"/>
      <c r="J140" s="215"/>
      <c r="K140" s="215"/>
      <c r="L140" s="215"/>
      <c r="M140" s="92"/>
      <c r="N140" s="92"/>
      <c r="O140" s="92"/>
      <c r="P140" s="215"/>
      <c r="Q140" s="215"/>
      <c r="R140" s="215"/>
      <c r="S140" s="215"/>
      <c r="T140" s="92"/>
      <c r="U140" s="92"/>
      <c r="V140" s="92"/>
      <c r="W140" s="92"/>
      <c r="X140" s="92"/>
      <c r="Y140" s="92"/>
      <c r="Z140" s="92"/>
    </row>
    <row r="141" ht="12.75" customHeight="1" spans="1:26">
      <c r="A141" s="215"/>
      <c r="B141" s="215"/>
      <c r="C141" s="215"/>
      <c r="D141" s="215"/>
      <c r="E141" s="215"/>
      <c r="F141" s="215"/>
      <c r="G141" s="215"/>
      <c r="H141" s="215"/>
      <c r="I141" s="215"/>
      <c r="J141" s="215"/>
      <c r="K141" s="215"/>
      <c r="L141" s="215"/>
      <c r="M141" s="92"/>
      <c r="N141" s="92"/>
      <c r="O141" s="92"/>
      <c r="P141" s="215"/>
      <c r="Q141" s="215"/>
      <c r="R141" s="215"/>
      <c r="S141" s="215"/>
      <c r="T141" s="92"/>
      <c r="U141" s="92"/>
      <c r="V141" s="92"/>
      <c r="W141" s="92"/>
      <c r="X141" s="92"/>
      <c r="Y141" s="92"/>
      <c r="Z141" s="92"/>
    </row>
    <row r="142" ht="12.75" customHeight="1" spans="1:26">
      <c r="A142" s="215"/>
      <c r="B142" s="215"/>
      <c r="C142" s="215"/>
      <c r="D142" s="215"/>
      <c r="E142" s="215"/>
      <c r="F142" s="215"/>
      <c r="G142" s="215"/>
      <c r="H142" s="215"/>
      <c r="I142" s="215"/>
      <c r="J142" s="215"/>
      <c r="K142" s="215"/>
      <c r="L142" s="215"/>
      <c r="M142" s="92"/>
      <c r="N142" s="92"/>
      <c r="O142" s="92"/>
      <c r="P142" s="215"/>
      <c r="Q142" s="215"/>
      <c r="R142" s="215"/>
      <c r="S142" s="215"/>
      <c r="T142" s="92"/>
      <c r="U142" s="92"/>
      <c r="V142" s="92"/>
      <c r="W142" s="92"/>
      <c r="X142" s="92"/>
      <c r="Y142" s="92"/>
      <c r="Z142" s="92"/>
    </row>
    <row r="143" ht="12.75" customHeight="1" spans="1:26">
      <c r="A143" s="215"/>
      <c r="B143" s="215"/>
      <c r="C143" s="215"/>
      <c r="D143" s="215"/>
      <c r="E143" s="215"/>
      <c r="F143" s="215"/>
      <c r="G143" s="215"/>
      <c r="H143" s="215"/>
      <c r="I143" s="215"/>
      <c r="J143" s="215"/>
      <c r="K143" s="215"/>
      <c r="L143" s="215"/>
      <c r="M143" s="92"/>
      <c r="N143" s="92"/>
      <c r="O143" s="92"/>
      <c r="P143" s="215"/>
      <c r="Q143" s="215"/>
      <c r="R143" s="215"/>
      <c r="S143" s="215"/>
      <c r="T143" s="92"/>
      <c r="U143" s="92"/>
      <c r="V143" s="92"/>
      <c r="W143" s="92"/>
      <c r="X143" s="92"/>
      <c r="Y143" s="92"/>
      <c r="Z143" s="92"/>
    </row>
    <row r="144" ht="12.75" customHeight="1" spans="1:26">
      <c r="A144" s="215"/>
      <c r="B144" s="215"/>
      <c r="C144" s="215"/>
      <c r="D144" s="215"/>
      <c r="E144" s="215"/>
      <c r="F144" s="215"/>
      <c r="G144" s="215"/>
      <c r="H144" s="215"/>
      <c r="I144" s="215"/>
      <c r="J144" s="215"/>
      <c r="K144" s="215"/>
      <c r="L144" s="215"/>
      <c r="M144" s="92"/>
      <c r="N144" s="92"/>
      <c r="O144" s="92"/>
      <c r="P144" s="215"/>
      <c r="Q144" s="215"/>
      <c r="R144" s="215"/>
      <c r="S144" s="215"/>
      <c r="T144" s="92"/>
      <c r="U144" s="92"/>
      <c r="V144" s="92"/>
      <c r="W144" s="92"/>
      <c r="X144" s="92"/>
      <c r="Y144" s="92"/>
      <c r="Z144" s="92"/>
    </row>
    <row r="145" ht="12.75" customHeight="1" spans="1:26">
      <c r="A145" s="215"/>
      <c r="B145" s="215"/>
      <c r="C145" s="215"/>
      <c r="D145" s="215"/>
      <c r="E145" s="215"/>
      <c r="F145" s="215"/>
      <c r="G145" s="215"/>
      <c r="H145" s="215"/>
      <c r="I145" s="215"/>
      <c r="J145" s="215"/>
      <c r="K145" s="215"/>
      <c r="L145" s="215"/>
      <c r="M145" s="92"/>
      <c r="N145" s="92"/>
      <c r="O145" s="92"/>
      <c r="P145" s="215"/>
      <c r="Q145" s="215"/>
      <c r="R145" s="215"/>
      <c r="S145" s="215"/>
      <c r="T145" s="92"/>
      <c r="U145" s="92"/>
      <c r="V145" s="92"/>
      <c r="W145" s="92"/>
      <c r="X145" s="92"/>
      <c r="Y145" s="92"/>
      <c r="Z145" s="92"/>
    </row>
    <row r="146" ht="12.75" customHeight="1" spans="1:26">
      <c r="A146" s="215"/>
      <c r="B146" s="215"/>
      <c r="C146" s="215"/>
      <c r="D146" s="215"/>
      <c r="E146" s="215"/>
      <c r="F146" s="215"/>
      <c r="G146" s="215"/>
      <c r="H146" s="215"/>
      <c r="I146" s="215"/>
      <c r="J146" s="215"/>
      <c r="K146" s="215"/>
      <c r="L146" s="215"/>
      <c r="M146" s="92"/>
      <c r="N146" s="92"/>
      <c r="O146" s="92"/>
      <c r="P146" s="215"/>
      <c r="Q146" s="215"/>
      <c r="R146" s="215"/>
      <c r="S146" s="215"/>
      <c r="T146" s="92"/>
      <c r="U146" s="92"/>
      <c r="V146" s="92"/>
      <c r="W146" s="92"/>
      <c r="X146" s="92"/>
      <c r="Y146" s="92"/>
      <c r="Z146" s="92"/>
    </row>
    <row r="147" ht="12.75" customHeight="1" spans="1:26">
      <c r="A147" s="215"/>
      <c r="B147" s="215"/>
      <c r="C147" s="215"/>
      <c r="D147" s="215"/>
      <c r="E147" s="215"/>
      <c r="F147" s="215"/>
      <c r="G147" s="215"/>
      <c r="H147" s="215"/>
      <c r="I147" s="215"/>
      <c r="J147" s="215"/>
      <c r="K147" s="215"/>
      <c r="L147" s="215"/>
      <c r="M147" s="92"/>
      <c r="N147" s="92"/>
      <c r="O147" s="92"/>
      <c r="P147" s="215"/>
      <c r="Q147" s="215"/>
      <c r="R147" s="215"/>
      <c r="S147" s="215"/>
      <c r="T147" s="92"/>
      <c r="U147" s="92"/>
      <c r="V147" s="92"/>
      <c r="W147" s="92"/>
      <c r="X147" s="92"/>
      <c r="Y147" s="92"/>
      <c r="Z147" s="92"/>
    </row>
    <row r="148" ht="12.75" customHeight="1" spans="1:26">
      <c r="A148" s="215"/>
      <c r="B148" s="215"/>
      <c r="C148" s="215"/>
      <c r="D148" s="215"/>
      <c r="E148" s="215"/>
      <c r="F148" s="215"/>
      <c r="G148" s="215"/>
      <c r="H148" s="215"/>
      <c r="I148" s="215"/>
      <c r="J148" s="215"/>
      <c r="K148" s="215"/>
      <c r="L148" s="215"/>
      <c r="M148" s="92"/>
      <c r="N148" s="92"/>
      <c r="O148" s="92"/>
      <c r="P148" s="215"/>
      <c r="Q148" s="215"/>
      <c r="R148" s="215"/>
      <c r="S148" s="215"/>
      <c r="T148" s="92"/>
      <c r="U148" s="92"/>
      <c r="V148" s="92"/>
      <c r="W148" s="92"/>
      <c r="X148" s="92"/>
      <c r="Y148" s="92"/>
      <c r="Z148" s="92"/>
    </row>
    <row r="149" ht="12.75" customHeight="1" spans="1:26">
      <c r="A149" s="215"/>
      <c r="B149" s="215"/>
      <c r="C149" s="215"/>
      <c r="D149" s="215"/>
      <c r="E149" s="215"/>
      <c r="F149" s="215"/>
      <c r="G149" s="215"/>
      <c r="H149" s="215"/>
      <c r="I149" s="215"/>
      <c r="J149" s="215"/>
      <c r="K149" s="215"/>
      <c r="L149" s="215"/>
      <c r="M149" s="92"/>
      <c r="N149" s="92"/>
      <c r="O149" s="92"/>
      <c r="P149" s="215"/>
      <c r="Q149" s="215"/>
      <c r="R149" s="215"/>
      <c r="S149" s="215"/>
      <c r="T149" s="92"/>
      <c r="U149" s="92"/>
      <c r="V149" s="92"/>
      <c r="W149" s="92"/>
      <c r="X149" s="92"/>
      <c r="Y149" s="92"/>
      <c r="Z149" s="92"/>
    </row>
    <row r="150" ht="12.75" customHeight="1" spans="1:26">
      <c r="A150" s="215"/>
      <c r="B150" s="215"/>
      <c r="C150" s="215"/>
      <c r="D150" s="215"/>
      <c r="E150" s="215"/>
      <c r="F150" s="215"/>
      <c r="G150" s="215"/>
      <c r="H150" s="215"/>
      <c r="I150" s="215"/>
      <c r="J150" s="215"/>
      <c r="K150" s="215"/>
      <c r="L150" s="215"/>
      <c r="M150" s="92"/>
      <c r="N150" s="92"/>
      <c r="O150" s="92"/>
      <c r="P150" s="215"/>
      <c r="Q150" s="215"/>
      <c r="R150" s="215"/>
      <c r="S150" s="215"/>
      <c r="T150" s="92"/>
      <c r="U150" s="92"/>
      <c r="V150" s="92"/>
      <c r="W150" s="92"/>
      <c r="X150" s="92"/>
      <c r="Y150" s="92"/>
      <c r="Z150" s="92"/>
    </row>
    <row r="151" ht="12.75" customHeight="1" spans="1:26">
      <c r="A151" s="215"/>
      <c r="B151" s="215"/>
      <c r="C151" s="215"/>
      <c r="D151" s="215"/>
      <c r="E151" s="215"/>
      <c r="F151" s="215"/>
      <c r="G151" s="215"/>
      <c r="H151" s="215"/>
      <c r="I151" s="215"/>
      <c r="J151" s="215"/>
      <c r="K151" s="215"/>
      <c r="L151" s="215"/>
      <c r="M151" s="92"/>
      <c r="N151" s="92"/>
      <c r="O151" s="92"/>
      <c r="P151" s="215"/>
      <c r="Q151" s="215"/>
      <c r="R151" s="215"/>
      <c r="S151" s="215"/>
      <c r="T151" s="92"/>
      <c r="U151" s="92"/>
      <c r="V151" s="92"/>
      <c r="W151" s="92"/>
      <c r="X151" s="92"/>
      <c r="Y151" s="92"/>
      <c r="Z151" s="92"/>
    </row>
    <row r="152" ht="12.75" customHeight="1" spans="1:26">
      <c r="A152" s="215"/>
      <c r="B152" s="215"/>
      <c r="C152" s="215"/>
      <c r="D152" s="215"/>
      <c r="E152" s="215"/>
      <c r="F152" s="215"/>
      <c r="G152" s="215"/>
      <c r="H152" s="215"/>
      <c r="I152" s="215"/>
      <c r="J152" s="215"/>
      <c r="K152" s="215"/>
      <c r="L152" s="215"/>
      <c r="M152" s="92"/>
      <c r="N152" s="92"/>
      <c r="O152" s="92"/>
      <c r="P152" s="215"/>
      <c r="Q152" s="215"/>
      <c r="R152" s="215"/>
      <c r="S152" s="215"/>
      <c r="T152" s="92"/>
      <c r="U152" s="92"/>
      <c r="V152" s="92"/>
      <c r="W152" s="92"/>
      <c r="X152" s="92"/>
      <c r="Y152" s="92"/>
      <c r="Z152" s="92"/>
    </row>
    <row r="153" ht="12.75" customHeight="1" spans="1:26">
      <c r="A153" s="215"/>
      <c r="B153" s="215"/>
      <c r="C153" s="215"/>
      <c r="D153" s="215"/>
      <c r="E153" s="215"/>
      <c r="F153" s="215"/>
      <c r="G153" s="215"/>
      <c r="H153" s="215"/>
      <c r="I153" s="215"/>
      <c r="J153" s="215"/>
      <c r="K153" s="215"/>
      <c r="L153" s="215"/>
      <c r="M153" s="92"/>
      <c r="N153" s="92"/>
      <c r="O153" s="92"/>
      <c r="P153" s="215"/>
      <c r="Q153" s="215"/>
      <c r="R153" s="215"/>
      <c r="S153" s="215"/>
      <c r="T153" s="92"/>
      <c r="U153" s="92"/>
      <c r="V153" s="92"/>
      <c r="W153" s="92"/>
      <c r="X153" s="92"/>
      <c r="Y153" s="92"/>
      <c r="Z153" s="92"/>
    </row>
    <row r="154" ht="12.75" customHeight="1" spans="1:26">
      <c r="A154" s="215"/>
      <c r="B154" s="215"/>
      <c r="C154" s="215"/>
      <c r="D154" s="215"/>
      <c r="E154" s="215"/>
      <c r="F154" s="215"/>
      <c r="G154" s="215"/>
      <c r="H154" s="215"/>
      <c r="I154" s="215"/>
      <c r="J154" s="215"/>
      <c r="K154" s="215"/>
      <c r="L154" s="215"/>
      <c r="M154" s="92"/>
      <c r="N154" s="92"/>
      <c r="O154" s="92"/>
      <c r="P154" s="215"/>
      <c r="Q154" s="215"/>
      <c r="R154" s="215"/>
      <c r="S154" s="215"/>
      <c r="T154" s="92"/>
      <c r="U154" s="92"/>
      <c r="V154" s="92"/>
      <c r="W154" s="92"/>
      <c r="X154" s="92"/>
      <c r="Y154" s="92"/>
      <c r="Z154" s="92"/>
    </row>
    <row r="155" ht="12.75" customHeight="1" spans="1:26">
      <c r="A155" s="215"/>
      <c r="B155" s="215"/>
      <c r="C155" s="215"/>
      <c r="D155" s="215"/>
      <c r="E155" s="215"/>
      <c r="F155" s="215"/>
      <c r="G155" s="215"/>
      <c r="H155" s="215"/>
      <c r="I155" s="215"/>
      <c r="J155" s="215"/>
      <c r="K155" s="215"/>
      <c r="L155" s="215"/>
      <c r="M155" s="92"/>
      <c r="N155" s="92"/>
      <c r="O155" s="92"/>
      <c r="P155" s="215"/>
      <c r="Q155" s="215"/>
      <c r="R155" s="215"/>
      <c r="S155" s="215"/>
      <c r="T155" s="92"/>
      <c r="U155" s="92"/>
      <c r="V155" s="92"/>
      <c r="W155" s="92"/>
      <c r="X155" s="92"/>
      <c r="Y155" s="92"/>
      <c r="Z155" s="92"/>
    </row>
    <row r="156" ht="12.75" customHeight="1" spans="1:26">
      <c r="A156" s="215"/>
      <c r="B156" s="215"/>
      <c r="C156" s="215"/>
      <c r="D156" s="215"/>
      <c r="E156" s="215"/>
      <c r="F156" s="215"/>
      <c r="G156" s="215"/>
      <c r="H156" s="215"/>
      <c r="I156" s="215"/>
      <c r="J156" s="215"/>
      <c r="K156" s="215"/>
      <c r="L156" s="215"/>
      <c r="M156" s="92"/>
      <c r="N156" s="92"/>
      <c r="O156" s="92"/>
      <c r="P156" s="215"/>
      <c r="Q156" s="215"/>
      <c r="R156" s="215"/>
      <c r="S156" s="215"/>
      <c r="T156" s="92"/>
      <c r="U156" s="92"/>
      <c r="V156" s="92"/>
      <c r="W156" s="92"/>
      <c r="X156" s="92"/>
      <c r="Y156" s="92"/>
      <c r="Z156" s="92"/>
    </row>
    <row r="157" ht="12.75" customHeight="1" spans="1:26">
      <c r="A157" s="215"/>
      <c r="B157" s="215"/>
      <c r="C157" s="215"/>
      <c r="D157" s="215"/>
      <c r="E157" s="215"/>
      <c r="F157" s="215"/>
      <c r="G157" s="215"/>
      <c r="H157" s="215"/>
      <c r="I157" s="215"/>
      <c r="J157" s="215"/>
      <c r="K157" s="215"/>
      <c r="L157" s="215"/>
      <c r="M157" s="92"/>
      <c r="N157" s="92"/>
      <c r="O157" s="92"/>
      <c r="P157" s="215"/>
      <c r="Q157" s="215"/>
      <c r="R157" s="215"/>
      <c r="S157" s="215"/>
      <c r="T157" s="92"/>
      <c r="U157" s="92"/>
      <c r="V157" s="92"/>
      <c r="W157" s="92"/>
      <c r="X157" s="92"/>
      <c r="Y157" s="92"/>
      <c r="Z157" s="92"/>
    </row>
    <row r="158" ht="12.75" customHeight="1" spans="1:26">
      <c r="A158" s="215"/>
      <c r="B158" s="215"/>
      <c r="C158" s="215"/>
      <c r="D158" s="215"/>
      <c r="E158" s="215"/>
      <c r="F158" s="215"/>
      <c r="G158" s="215"/>
      <c r="H158" s="215"/>
      <c r="I158" s="215"/>
      <c r="J158" s="215"/>
      <c r="K158" s="215"/>
      <c r="L158" s="215"/>
      <c r="M158" s="92"/>
      <c r="N158" s="92"/>
      <c r="O158" s="92"/>
      <c r="P158" s="215"/>
      <c r="Q158" s="215"/>
      <c r="R158" s="215"/>
      <c r="S158" s="215"/>
      <c r="T158" s="92"/>
      <c r="U158" s="92"/>
      <c r="V158" s="92"/>
      <c r="W158" s="92"/>
      <c r="X158" s="92"/>
      <c r="Y158" s="92"/>
      <c r="Z158" s="92"/>
    </row>
    <row r="159" ht="12.75" customHeight="1" spans="1:26">
      <c r="A159" s="215"/>
      <c r="B159" s="215"/>
      <c r="C159" s="215"/>
      <c r="D159" s="215"/>
      <c r="E159" s="215"/>
      <c r="F159" s="215"/>
      <c r="G159" s="215"/>
      <c r="H159" s="215"/>
      <c r="I159" s="215"/>
      <c r="J159" s="215"/>
      <c r="K159" s="215"/>
      <c r="L159" s="215"/>
      <c r="M159" s="92"/>
      <c r="N159" s="92"/>
      <c r="O159" s="92"/>
      <c r="P159" s="215"/>
      <c r="Q159" s="215"/>
      <c r="R159" s="215"/>
      <c r="S159" s="215"/>
      <c r="T159" s="92"/>
      <c r="U159" s="92"/>
      <c r="V159" s="92"/>
      <c r="W159" s="92"/>
      <c r="X159" s="92"/>
      <c r="Y159" s="92"/>
      <c r="Z159" s="92"/>
    </row>
    <row r="160" ht="12.75" customHeight="1" spans="1:26">
      <c r="A160" s="215"/>
      <c r="B160" s="215"/>
      <c r="C160" s="215"/>
      <c r="D160" s="215"/>
      <c r="E160" s="215"/>
      <c r="F160" s="215"/>
      <c r="G160" s="215"/>
      <c r="H160" s="215"/>
      <c r="I160" s="215"/>
      <c r="J160" s="215"/>
      <c r="K160" s="215"/>
      <c r="L160" s="215"/>
      <c r="M160" s="92"/>
      <c r="N160" s="92"/>
      <c r="O160" s="92"/>
      <c r="P160" s="215"/>
      <c r="Q160" s="215"/>
      <c r="R160" s="215"/>
      <c r="S160" s="215"/>
      <c r="T160" s="92"/>
      <c r="U160" s="92"/>
      <c r="V160" s="92"/>
      <c r="W160" s="92"/>
      <c r="X160" s="92"/>
      <c r="Y160" s="92"/>
      <c r="Z160" s="92"/>
    </row>
    <row r="161" ht="12.75" customHeight="1" spans="1:26">
      <c r="A161" s="215"/>
      <c r="B161" s="215"/>
      <c r="C161" s="215"/>
      <c r="D161" s="215"/>
      <c r="E161" s="215"/>
      <c r="F161" s="215"/>
      <c r="G161" s="215"/>
      <c r="H161" s="215"/>
      <c r="I161" s="215"/>
      <c r="J161" s="215"/>
      <c r="K161" s="215"/>
      <c r="L161" s="215"/>
      <c r="M161" s="92"/>
      <c r="N161" s="92"/>
      <c r="O161" s="92"/>
      <c r="P161" s="215"/>
      <c r="Q161" s="215"/>
      <c r="R161" s="215"/>
      <c r="S161" s="215"/>
      <c r="T161" s="92"/>
      <c r="U161" s="92"/>
      <c r="V161" s="92"/>
      <c r="W161" s="92"/>
      <c r="X161" s="92"/>
      <c r="Y161" s="92"/>
      <c r="Z161" s="92"/>
    </row>
    <row r="162" ht="12.75" customHeight="1" spans="1:26">
      <c r="A162" s="215"/>
      <c r="B162" s="215"/>
      <c r="C162" s="215"/>
      <c r="D162" s="215"/>
      <c r="E162" s="215"/>
      <c r="F162" s="215"/>
      <c r="G162" s="215"/>
      <c r="H162" s="215"/>
      <c r="I162" s="215"/>
      <c r="J162" s="215"/>
      <c r="K162" s="215"/>
      <c r="L162" s="215"/>
      <c r="M162" s="92"/>
      <c r="N162" s="92"/>
      <c r="O162" s="92"/>
      <c r="P162" s="215"/>
      <c r="Q162" s="215"/>
      <c r="R162" s="215"/>
      <c r="S162" s="215"/>
      <c r="T162" s="92"/>
      <c r="U162" s="92"/>
      <c r="V162" s="92"/>
      <c r="W162" s="92"/>
      <c r="X162" s="92"/>
      <c r="Y162" s="92"/>
      <c r="Z162" s="92"/>
    </row>
    <row r="163" ht="12.75" customHeight="1" spans="1:26">
      <c r="A163" s="215"/>
      <c r="B163" s="215"/>
      <c r="C163" s="215"/>
      <c r="D163" s="215"/>
      <c r="E163" s="215"/>
      <c r="F163" s="215"/>
      <c r="G163" s="215"/>
      <c r="H163" s="215"/>
      <c r="I163" s="215"/>
      <c r="J163" s="215"/>
      <c r="K163" s="215"/>
      <c r="L163" s="215"/>
      <c r="M163" s="92"/>
      <c r="N163" s="92"/>
      <c r="O163" s="92"/>
      <c r="P163" s="215"/>
      <c r="Q163" s="215"/>
      <c r="R163" s="215"/>
      <c r="S163" s="215"/>
      <c r="T163" s="92"/>
      <c r="U163" s="92"/>
      <c r="V163" s="92"/>
      <c r="W163" s="92"/>
      <c r="X163" s="92"/>
      <c r="Y163" s="92"/>
      <c r="Z163" s="92"/>
    </row>
    <row r="164" ht="12.75" customHeight="1" spans="1:26">
      <c r="A164" s="215"/>
      <c r="B164" s="215"/>
      <c r="C164" s="215"/>
      <c r="D164" s="215"/>
      <c r="E164" s="215"/>
      <c r="F164" s="215"/>
      <c r="G164" s="215"/>
      <c r="H164" s="215"/>
      <c r="I164" s="215"/>
      <c r="J164" s="215"/>
      <c r="K164" s="215"/>
      <c r="L164" s="215"/>
      <c r="M164" s="92"/>
      <c r="N164" s="92"/>
      <c r="O164" s="92"/>
      <c r="P164" s="215"/>
      <c r="Q164" s="215"/>
      <c r="R164" s="215"/>
      <c r="S164" s="215"/>
      <c r="T164" s="92"/>
      <c r="U164" s="92"/>
      <c r="V164" s="92"/>
      <c r="W164" s="92"/>
      <c r="X164" s="92"/>
      <c r="Y164" s="92"/>
      <c r="Z164" s="92"/>
    </row>
    <row r="165" ht="12.75" customHeight="1" spans="1:26">
      <c r="A165" s="215"/>
      <c r="B165" s="215"/>
      <c r="C165" s="215"/>
      <c r="D165" s="215"/>
      <c r="E165" s="215"/>
      <c r="F165" s="215"/>
      <c r="G165" s="215"/>
      <c r="H165" s="215"/>
      <c r="I165" s="215"/>
      <c r="J165" s="215"/>
      <c r="K165" s="215"/>
      <c r="L165" s="215"/>
      <c r="M165" s="92"/>
      <c r="N165" s="92"/>
      <c r="O165" s="92"/>
      <c r="P165" s="215"/>
      <c r="Q165" s="215"/>
      <c r="R165" s="215"/>
      <c r="S165" s="215"/>
      <c r="T165" s="92"/>
      <c r="U165" s="92"/>
      <c r="V165" s="92"/>
      <c r="W165" s="92"/>
      <c r="X165" s="92"/>
      <c r="Y165" s="92"/>
      <c r="Z165" s="92"/>
    </row>
    <row r="166" ht="12.75" customHeight="1" spans="1:26">
      <c r="A166" s="215"/>
      <c r="B166" s="215"/>
      <c r="C166" s="215"/>
      <c r="D166" s="215"/>
      <c r="E166" s="215"/>
      <c r="F166" s="215"/>
      <c r="G166" s="215"/>
      <c r="H166" s="215"/>
      <c r="I166" s="215"/>
      <c r="J166" s="215"/>
      <c r="K166" s="215"/>
      <c r="L166" s="215"/>
      <c r="M166" s="92"/>
      <c r="N166" s="92"/>
      <c r="O166" s="92"/>
      <c r="P166" s="215"/>
      <c r="Q166" s="215"/>
      <c r="R166" s="215"/>
      <c r="S166" s="215"/>
      <c r="T166" s="92"/>
      <c r="U166" s="92"/>
      <c r="V166" s="92"/>
      <c r="W166" s="92"/>
      <c r="X166" s="92"/>
      <c r="Y166" s="92"/>
      <c r="Z166" s="92"/>
    </row>
    <row r="167" ht="12.75" customHeight="1" spans="1:26">
      <c r="A167" s="215"/>
      <c r="B167" s="215"/>
      <c r="C167" s="215"/>
      <c r="D167" s="215"/>
      <c r="E167" s="215"/>
      <c r="F167" s="215"/>
      <c r="G167" s="215"/>
      <c r="H167" s="215"/>
      <c r="I167" s="215"/>
      <c r="J167" s="215"/>
      <c r="K167" s="215"/>
      <c r="L167" s="215"/>
      <c r="M167" s="92"/>
      <c r="N167" s="92"/>
      <c r="O167" s="92"/>
      <c r="P167" s="215"/>
      <c r="Q167" s="215"/>
      <c r="R167" s="215"/>
      <c r="S167" s="215"/>
      <c r="T167" s="92"/>
      <c r="U167" s="92"/>
      <c r="V167" s="92"/>
      <c r="W167" s="92"/>
      <c r="X167" s="92"/>
      <c r="Y167" s="92"/>
      <c r="Z167" s="92"/>
    </row>
    <row r="168" ht="12.75" customHeight="1" spans="1:26">
      <c r="A168" s="215"/>
      <c r="B168" s="215"/>
      <c r="C168" s="215"/>
      <c r="D168" s="215"/>
      <c r="E168" s="215"/>
      <c r="F168" s="215"/>
      <c r="G168" s="215"/>
      <c r="H168" s="215"/>
      <c r="I168" s="215"/>
      <c r="J168" s="215"/>
      <c r="K168" s="215"/>
      <c r="L168" s="215"/>
      <c r="M168" s="92"/>
      <c r="N168" s="92"/>
      <c r="O168" s="92"/>
      <c r="P168" s="215"/>
      <c r="Q168" s="215"/>
      <c r="R168" s="215"/>
      <c r="S168" s="215"/>
      <c r="T168" s="92"/>
      <c r="U168" s="92"/>
      <c r="V168" s="92"/>
      <c r="W168" s="92"/>
      <c r="X168" s="92"/>
      <c r="Y168" s="92"/>
      <c r="Z168" s="92"/>
    </row>
    <row r="169" ht="12.75" customHeight="1" spans="1:26">
      <c r="A169" s="215"/>
      <c r="B169" s="215"/>
      <c r="C169" s="215"/>
      <c r="D169" s="215"/>
      <c r="E169" s="215"/>
      <c r="F169" s="215"/>
      <c r="G169" s="215"/>
      <c r="H169" s="215"/>
      <c r="I169" s="215"/>
      <c r="J169" s="215"/>
      <c r="K169" s="215"/>
      <c r="L169" s="215"/>
      <c r="M169" s="92"/>
      <c r="N169" s="92"/>
      <c r="O169" s="92"/>
      <c r="P169" s="215"/>
      <c r="Q169" s="215"/>
      <c r="R169" s="215"/>
      <c r="S169" s="215"/>
      <c r="T169" s="92"/>
      <c r="U169" s="92"/>
      <c r="V169" s="92"/>
      <c r="W169" s="92"/>
      <c r="X169" s="92"/>
      <c r="Y169" s="92"/>
      <c r="Z169" s="92"/>
    </row>
    <row r="170" ht="12.75" customHeight="1" spans="1:26">
      <c r="A170" s="215"/>
      <c r="B170" s="215"/>
      <c r="C170" s="215"/>
      <c r="D170" s="215"/>
      <c r="E170" s="215"/>
      <c r="F170" s="215"/>
      <c r="G170" s="215"/>
      <c r="H170" s="215"/>
      <c r="I170" s="215"/>
      <c r="J170" s="215"/>
      <c r="K170" s="215"/>
      <c r="L170" s="215"/>
      <c r="M170" s="92"/>
      <c r="N170" s="92"/>
      <c r="O170" s="92"/>
      <c r="P170" s="215"/>
      <c r="Q170" s="215"/>
      <c r="R170" s="215"/>
      <c r="S170" s="215"/>
      <c r="T170" s="92"/>
      <c r="U170" s="92"/>
      <c r="V170" s="92"/>
      <c r="W170" s="92"/>
      <c r="X170" s="92"/>
      <c r="Y170" s="92"/>
      <c r="Z170" s="92"/>
    </row>
    <row r="171" ht="12.75" customHeight="1" spans="1:26">
      <c r="A171" s="215"/>
      <c r="B171" s="215"/>
      <c r="C171" s="215"/>
      <c r="D171" s="215"/>
      <c r="E171" s="215"/>
      <c r="F171" s="215"/>
      <c r="G171" s="215"/>
      <c r="H171" s="215"/>
      <c r="I171" s="215"/>
      <c r="J171" s="215"/>
      <c r="K171" s="215"/>
      <c r="L171" s="215"/>
      <c r="M171" s="92"/>
      <c r="N171" s="92"/>
      <c r="O171" s="92"/>
      <c r="P171" s="215"/>
      <c r="Q171" s="215"/>
      <c r="R171" s="215"/>
      <c r="S171" s="215"/>
      <c r="T171" s="92"/>
      <c r="U171" s="92"/>
      <c r="V171" s="92"/>
      <c r="W171" s="92"/>
      <c r="X171" s="92"/>
      <c r="Y171" s="92"/>
      <c r="Z171" s="92"/>
    </row>
    <row r="172" ht="12.75" customHeight="1" spans="1:26">
      <c r="A172" s="215"/>
      <c r="B172" s="215"/>
      <c r="C172" s="215"/>
      <c r="D172" s="215"/>
      <c r="E172" s="215"/>
      <c r="F172" s="215"/>
      <c r="G172" s="215"/>
      <c r="H172" s="215"/>
      <c r="I172" s="215"/>
      <c r="J172" s="215"/>
      <c r="K172" s="215"/>
      <c r="L172" s="215"/>
      <c r="M172" s="92"/>
      <c r="N172" s="92"/>
      <c r="O172" s="92"/>
      <c r="P172" s="215"/>
      <c r="Q172" s="215"/>
      <c r="R172" s="215"/>
      <c r="S172" s="215"/>
      <c r="T172" s="92"/>
      <c r="U172" s="92"/>
      <c r="V172" s="92"/>
      <c r="W172" s="92"/>
      <c r="X172" s="92"/>
      <c r="Y172" s="92"/>
      <c r="Z172" s="92"/>
    </row>
    <row r="173" ht="12.75" customHeight="1" spans="1:26">
      <c r="A173" s="215"/>
      <c r="B173" s="215"/>
      <c r="C173" s="215"/>
      <c r="D173" s="215"/>
      <c r="E173" s="215"/>
      <c r="F173" s="215"/>
      <c r="G173" s="215"/>
      <c r="H173" s="215"/>
      <c r="I173" s="215"/>
      <c r="J173" s="215"/>
      <c r="K173" s="215"/>
      <c r="L173" s="215"/>
      <c r="M173" s="92"/>
      <c r="N173" s="92"/>
      <c r="O173" s="92"/>
      <c r="P173" s="215"/>
      <c r="Q173" s="215"/>
      <c r="R173" s="215"/>
      <c r="S173" s="215"/>
      <c r="T173" s="92"/>
      <c r="U173" s="92"/>
      <c r="V173" s="92"/>
      <c r="W173" s="92"/>
      <c r="X173" s="92"/>
      <c r="Y173" s="92"/>
      <c r="Z173" s="92"/>
    </row>
    <row r="174" ht="12.75" customHeight="1" spans="1:26">
      <c r="A174" s="215"/>
      <c r="B174" s="215"/>
      <c r="C174" s="215"/>
      <c r="D174" s="215"/>
      <c r="E174" s="215"/>
      <c r="F174" s="215"/>
      <c r="G174" s="215"/>
      <c r="H174" s="215"/>
      <c r="I174" s="215"/>
      <c r="J174" s="215"/>
      <c r="K174" s="215"/>
      <c r="L174" s="215"/>
      <c r="M174" s="92"/>
      <c r="N174" s="92"/>
      <c r="O174" s="92"/>
      <c r="P174" s="215"/>
      <c r="Q174" s="215"/>
      <c r="R174" s="215"/>
      <c r="S174" s="215"/>
      <c r="T174" s="92"/>
      <c r="U174" s="92"/>
      <c r="V174" s="92"/>
      <c r="W174" s="92"/>
      <c r="X174" s="92"/>
      <c r="Y174" s="92"/>
      <c r="Z174" s="92"/>
    </row>
    <row r="175" ht="12.75" customHeight="1" spans="1:26">
      <c r="A175" s="215"/>
      <c r="B175" s="215"/>
      <c r="C175" s="215"/>
      <c r="D175" s="215"/>
      <c r="E175" s="215"/>
      <c r="F175" s="215"/>
      <c r="G175" s="215"/>
      <c r="H175" s="215"/>
      <c r="I175" s="215"/>
      <c r="J175" s="215"/>
      <c r="K175" s="215"/>
      <c r="L175" s="215"/>
      <c r="M175" s="92"/>
      <c r="N175" s="92"/>
      <c r="O175" s="92"/>
      <c r="P175" s="215"/>
      <c r="Q175" s="215"/>
      <c r="R175" s="215"/>
      <c r="S175" s="215"/>
      <c r="T175" s="92"/>
      <c r="U175" s="92"/>
      <c r="V175" s="92"/>
      <c r="W175" s="92"/>
      <c r="X175" s="92"/>
      <c r="Y175" s="92"/>
      <c r="Z175" s="92"/>
    </row>
    <row r="176" ht="12.75" customHeight="1" spans="1:26">
      <c r="A176" s="215"/>
      <c r="B176" s="215"/>
      <c r="C176" s="215"/>
      <c r="D176" s="215"/>
      <c r="E176" s="215"/>
      <c r="F176" s="215"/>
      <c r="G176" s="215"/>
      <c r="H176" s="215"/>
      <c r="I176" s="215"/>
      <c r="J176" s="215"/>
      <c r="K176" s="215"/>
      <c r="L176" s="215"/>
      <c r="M176" s="92"/>
      <c r="N176" s="92"/>
      <c r="O176" s="92"/>
      <c r="P176" s="215"/>
      <c r="Q176" s="215"/>
      <c r="R176" s="215"/>
      <c r="S176" s="215"/>
      <c r="T176" s="92"/>
      <c r="U176" s="92"/>
      <c r="V176" s="92"/>
      <c r="W176" s="92"/>
      <c r="X176" s="92"/>
      <c r="Y176" s="92"/>
      <c r="Z176" s="92"/>
    </row>
    <row r="177" ht="12.75" customHeight="1" spans="1:26">
      <c r="A177" s="215"/>
      <c r="B177" s="215"/>
      <c r="C177" s="215"/>
      <c r="D177" s="215"/>
      <c r="E177" s="215"/>
      <c r="F177" s="215"/>
      <c r="G177" s="215"/>
      <c r="H177" s="215"/>
      <c r="I177" s="215"/>
      <c r="J177" s="215"/>
      <c r="K177" s="215"/>
      <c r="L177" s="215"/>
      <c r="M177" s="92"/>
      <c r="N177" s="92"/>
      <c r="O177" s="92"/>
      <c r="P177" s="215"/>
      <c r="Q177" s="215"/>
      <c r="R177" s="215"/>
      <c r="S177" s="215"/>
      <c r="T177" s="92"/>
      <c r="U177" s="92"/>
      <c r="V177" s="92"/>
      <c r="W177" s="92"/>
      <c r="X177" s="92"/>
      <c r="Y177" s="92"/>
      <c r="Z177" s="92"/>
    </row>
    <row r="178" ht="12.75" customHeight="1" spans="1:26">
      <c r="A178" s="215"/>
      <c r="B178" s="215"/>
      <c r="C178" s="215"/>
      <c r="D178" s="215"/>
      <c r="E178" s="215"/>
      <c r="F178" s="215"/>
      <c r="G178" s="215"/>
      <c r="H178" s="215"/>
      <c r="I178" s="215"/>
      <c r="J178" s="215"/>
      <c r="K178" s="215"/>
      <c r="L178" s="215"/>
      <c r="M178" s="92"/>
      <c r="N178" s="92"/>
      <c r="O178" s="92"/>
      <c r="P178" s="215"/>
      <c r="Q178" s="215"/>
      <c r="R178" s="215"/>
      <c r="S178" s="215"/>
      <c r="T178" s="92"/>
      <c r="U178" s="92"/>
      <c r="V178" s="92"/>
      <c r="W178" s="92"/>
      <c r="X178" s="92"/>
      <c r="Y178" s="92"/>
      <c r="Z178" s="92"/>
    </row>
    <row r="179" ht="12.75" customHeight="1" spans="1:26">
      <c r="A179" s="215"/>
      <c r="B179" s="215"/>
      <c r="C179" s="215"/>
      <c r="D179" s="215"/>
      <c r="E179" s="215"/>
      <c r="F179" s="215"/>
      <c r="G179" s="215"/>
      <c r="H179" s="215"/>
      <c r="I179" s="215"/>
      <c r="J179" s="215"/>
      <c r="K179" s="215"/>
      <c r="L179" s="215"/>
      <c r="M179" s="92"/>
      <c r="N179" s="92"/>
      <c r="O179" s="92"/>
      <c r="P179" s="215"/>
      <c r="Q179" s="215"/>
      <c r="R179" s="215"/>
      <c r="S179" s="215"/>
      <c r="T179" s="92"/>
      <c r="U179" s="92"/>
      <c r="V179" s="92"/>
      <c r="W179" s="92"/>
      <c r="X179" s="92"/>
      <c r="Y179" s="92"/>
      <c r="Z179" s="92"/>
    </row>
    <row r="180" ht="12.75" customHeight="1" spans="1:26">
      <c r="A180" s="215"/>
      <c r="B180" s="215"/>
      <c r="C180" s="215"/>
      <c r="D180" s="215"/>
      <c r="E180" s="215"/>
      <c r="F180" s="215"/>
      <c r="G180" s="215"/>
      <c r="H180" s="215"/>
      <c r="I180" s="215"/>
      <c r="J180" s="215"/>
      <c r="K180" s="215"/>
      <c r="L180" s="215"/>
      <c r="M180" s="92"/>
      <c r="N180" s="92"/>
      <c r="O180" s="92"/>
      <c r="P180" s="215"/>
      <c r="Q180" s="215"/>
      <c r="R180" s="215"/>
      <c r="S180" s="215"/>
      <c r="T180" s="92"/>
      <c r="U180" s="92"/>
      <c r="V180" s="92"/>
      <c r="W180" s="92"/>
      <c r="X180" s="92"/>
      <c r="Y180" s="92"/>
      <c r="Z180" s="92"/>
    </row>
    <row r="181" ht="12.75" customHeight="1" spans="1:26">
      <c r="A181" s="215"/>
      <c r="B181" s="215"/>
      <c r="C181" s="215"/>
      <c r="D181" s="215"/>
      <c r="E181" s="215"/>
      <c r="F181" s="215"/>
      <c r="G181" s="215"/>
      <c r="H181" s="215"/>
      <c r="I181" s="215"/>
      <c r="J181" s="215"/>
      <c r="K181" s="215"/>
      <c r="L181" s="215"/>
      <c r="M181" s="92"/>
      <c r="N181" s="92"/>
      <c r="O181" s="92"/>
      <c r="P181" s="215"/>
      <c r="Q181" s="215"/>
      <c r="R181" s="215"/>
      <c r="S181" s="215"/>
      <c r="T181" s="92"/>
      <c r="U181" s="92"/>
      <c r="V181" s="92"/>
      <c r="W181" s="92"/>
      <c r="X181" s="92"/>
      <c r="Y181" s="92"/>
      <c r="Z181" s="92"/>
    </row>
    <row r="182" ht="12.75" customHeight="1" spans="1:26">
      <c r="A182" s="215"/>
      <c r="B182" s="215"/>
      <c r="C182" s="215"/>
      <c r="D182" s="215"/>
      <c r="E182" s="215"/>
      <c r="F182" s="215"/>
      <c r="G182" s="215"/>
      <c r="H182" s="215"/>
      <c r="I182" s="215"/>
      <c r="J182" s="215"/>
      <c r="K182" s="215"/>
      <c r="L182" s="215"/>
      <c r="M182" s="92"/>
      <c r="N182" s="92"/>
      <c r="O182" s="92"/>
      <c r="P182" s="215"/>
      <c r="Q182" s="215"/>
      <c r="R182" s="215"/>
      <c r="S182" s="215"/>
      <c r="T182" s="92"/>
      <c r="U182" s="92"/>
      <c r="V182" s="92"/>
      <c r="W182" s="92"/>
      <c r="X182" s="92"/>
      <c r="Y182" s="92"/>
      <c r="Z182" s="92"/>
    </row>
    <row r="183" ht="12.75" customHeight="1" spans="1:26">
      <c r="A183" s="215"/>
      <c r="B183" s="215"/>
      <c r="C183" s="215"/>
      <c r="D183" s="215"/>
      <c r="E183" s="215"/>
      <c r="F183" s="215"/>
      <c r="G183" s="215"/>
      <c r="H183" s="215"/>
      <c r="I183" s="215"/>
      <c r="J183" s="215"/>
      <c r="K183" s="215"/>
      <c r="L183" s="215"/>
      <c r="M183" s="92"/>
      <c r="N183" s="92"/>
      <c r="O183" s="92"/>
      <c r="P183" s="215"/>
      <c r="Q183" s="215"/>
      <c r="R183" s="215"/>
      <c r="S183" s="215"/>
      <c r="T183" s="92"/>
      <c r="U183" s="92"/>
      <c r="V183" s="92"/>
      <c r="W183" s="92"/>
      <c r="X183" s="92"/>
      <c r="Y183" s="92"/>
      <c r="Z183" s="92"/>
    </row>
    <row r="184" ht="12.75" customHeight="1" spans="1:26">
      <c r="A184" s="215"/>
      <c r="B184" s="215"/>
      <c r="C184" s="215"/>
      <c r="D184" s="215"/>
      <c r="E184" s="215"/>
      <c r="F184" s="215"/>
      <c r="G184" s="215"/>
      <c r="H184" s="215"/>
      <c r="I184" s="215"/>
      <c r="J184" s="215"/>
      <c r="K184" s="215"/>
      <c r="L184" s="215"/>
      <c r="M184" s="92"/>
      <c r="N184" s="92"/>
      <c r="O184" s="92"/>
      <c r="P184" s="215"/>
      <c r="Q184" s="215"/>
      <c r="R184" s="215"/>
      <c r="S184" s="215"/>
      <c r="T184" s="92"/>
      <c r="U184" s="92"/>
      <c r="V184" s="92"/>
      <c r="W184" s="92"/>
      <c r="X184" s="92"/>
      <c r="Y184" s="92"/>
      <c r="Z184" s="92"/>
    </row>
    <row r="185" ht="12.75" customHeight="1" spans="1:26">
      <c r="A185" s="215"/>
      <c r="B185" s="215"/>
      <c r="C185" s="215"/>
      <c r="D185" s="215"/>
      <c r="E185" s="215"/>
      <c r="F185" s="215"/>
      <c r="G185" s="215"/>
      <c r="H185" s="215"/>
      <c r="I185" s="215"/>
      <c r="J185" s="215"/>
      <c r="K185" s="215"/>
      <c r="L185" s="215"/>
      <c r="M185" s="92"/>
      <c r="N185" s="92"/>
      <c r="O185" s="92"/>
      <c r="P185" s="215"/>
      <c r="Q185" s="215"/>
      <c r="R185" s="215"/>
      <c r="S185" s="215"/>
      <c r="T185" s="92"/>
      <c r="U185" s="92"/>
      <c r="V185" s="92"/>
      <c r="W185" s="92"/>
      <c r="X185" s="92"/>
      <c r="Y185" s="92"/>
      <c r="Z185" s="92"/>
    </row>
    <row r="186" ht="12.75" customHeight="1" spans="1:26">
      <c r="A186" s="215"/>
      <c r="B186" s="215"/>
      <c r="C186" s="215"/>
      <c r="D186" s="215"/>
      <c r="E186" s="215"/>
      <c r="F186" s="215"/>
      <c r="G186" s="215"/>
      <c r="H186" s="215"/>
      <c r="I186" s="215"/>
      <c r="J186" s="215"/>
      <c r="K186" s="215"/>
      <c r="L186" s="215"/>
      <c r="M186" s="92"/>
      <c r="N186" s="92"/>
      <c r="O186" s="92"/>
      <c r="P186" s="215"/>
      <c r="Q186" s="215"/>
      <c r="R186" s="215"/>
      <c r="S186" s="215"/>
      <c r="T186" s="92"/>
      <c r="U186" s="92"/>
      <c r="V186" s="92"/>
      <c r="W186" s="92"/>
      <c r="X186" s="92"/>
      <c r="Y186" s="92"/>
      <c r="Z186" s="92"/>
    </row>
    <row r="187" ht="12.75" customHeight="1" spans="1:26">
      <c r="A187" s="215"/>
      <c r="B187" s="215"/>
      <c r="C187" s="215"/>
      <c r="D187" s="215"/>
      <c r="E187" s="215"/>
      <c r="F187" s="215"/>
      <c r="G187" s="215"/>
      <c r="H187" s="215"/>
      <c r="I187" s="215"/>
      <c r="J187" s="215"/>
      <c r="K187" s="215"/>
      <c r="L187" s="215"/>
      <c r="M187" s="92"/>
      <c r="N187" s="92"/>
      <c r="O187" s="92"/>
      <c r="P187" s="215"/>
      <c r="Q187" s="215"/>
      <c r="R187" s="215"/>
      <c r="S187" s="215"/>
      <c r="T187" s="92"/>
      <c r="U187" s="92"/>
      <c r="V187" s="92"/>
      <c r="W187" s="92"/>
      <c r="X187" s="92"/>
      <c r="Y187" s="92"/>
      <c r="Z187" s="92"/>
    </row>
    <row r="188" ht="12.75" customHeight="1" spans="1:26">
      <c r="A188" s="215"/>
      <c r="B188" s="215"/>
      <c r="C188" s="215"/>
      <c r="D188" s="215"/>
      <c r="E188" s="215"/>
      <c r="F188" s="215"/>
      <c r="G188" s="215"/>
      <c r="H188" s="215"/>
      <c r="I188" s="215"/>
      <c r="J188" s="215"/>
      <c r="K188" s="215"/>
      <c r="L188" s="215"/>
      <c r="M188" s="92"/>
      <c r="N188" s="92"/>
      <c r="O188" s="92"/>
      <c r="P188" s="215"/>
      <c r="Q188" s="215"/>
      <c r="R188" s="215"/>
      <c r="S188" s="215"/>
      <c r="T188" s="92"/>
      <c r="U188" s="92"/>
      <c r="V188" s="92"/>
      <c r="W188" s="92"/>
      <c r="X188" s="92"/>
      <c r="Y188" s="92"/>
      <c r="Z188" s="92"/>
    </row>
    <row r="189" ht="12.75" customHeight="1" spans="1:26">
      <c r="A189" s="215"/>
      <c r="B189" s="215"/>
      <c r="C189" s="215"/>
      <c r="D189" s="215"/>
      <c r="E189" s="215"/>
      <c r="F189" s="215"/>
      <c r="G189" s="215"/>
      <c r="H189" s="215"/>
      <c r="I189" s="215"/>
      <c r="J189" s="215"/>
      <c r="K189" s="215"/>
      <c r="L189" s="215"/>
      <c r="M189" s="92"/>
      <c r="N189" s="92"/>
      <c r="O189" s="92"/>
      <c r="P189" s="215"/>
      <c r="Q189" s="215"/>
      <c r="R189" s="215"/>
      <c r="S189" s="215"/>
      <c r="T189" s="92"/>
      <c r="U189" s="92"/>
      <c r="V189" s="92"/>
      <c r="W189" s="92"/>
      <c r="X189" s="92"/>
      <c r="Y189" s="92"/>
      <c r="Z189" s="92"/>
    </row>
    <row r="190" ht="12.75" customHeight="1" spans="1:26">
      <c r="A190" s="215"/>
      <c r="B190" s="215"/>
      <c r="C190" s="215"/>
      <c r="D190" s="215"/>
      <c r="E190" s="215"/>
      <c r="F190" s="215"/>
      <c r="G190" s="215"/>
      <c r="H190" s="215"/>
      <c r="I190" s="215"/>
      <c r="J190" s="215"/>
      <c r="K190" s="215"/>
      <c r="L190" s="215"/>
      <c r="M190" s="92"/>
      <c r="N190" s="92"/>
      <c r="O190" s="92"/>
      <c r="P190" s="215"/>
      <c r="Q190" s="215"/>
      <c r="R190" s="215"/>
      <c r="S190" s="215"/>
      <c r="T190" s="92"/>
      <c r="U190" s="92"/>
      <c r="V190" s="92"/>
      <c r="W190" s="92"/>
      <c r="X190" s="92"/>
      <c r="Y190" s="92"/>
      <c r="Z190" s="92"/>
    </row>
    <row r="191" ht="12.75" customHeight="1" spans="1:26">
      <c r="A191" s="215"/>
      <c r="B191" s="215"/>
      <c r="C191" s="215"/>
      <c r="D191" s="215"/>
      <c r="E191" s="215"/>
      <c r="F191" s="215"/>
      <c r="G191" s="215"/>
      <c r="H191" s="215"/>
      <c r="I191" s="215"/>
      <c r="J191" s="215"/>
      <c r="K191" s="215"/>
      <c r="L191" s="215"/>
      <c r="M191" s="92"/>
      <c r="N191" s="92"/>
      <c r="O191" s="92"/>
      <c r="P191" s="215"/>
      <c r="Q191" s="215"/>
      <c r="R191" s="215"/>
      <c r="S191" s="215"/>
      <c r="T191" s="92"/>
      <c r="U191" s="92"/>
      <c r="V191" s="92"/>
      <c r="W191" s="92"/>
      <c r="X191" s="92"/>
      <c r="Y191" s="92"/>
      <c r="Z191" s="92"/>
    </row>
    <row r="192" ht="12.75" customHeight="1" spans="1:26">
      <c r="A192" s="215"/>
      <c r="B192" s="215"/>
      <c r="C192" s="215"/>
      <c r="D192" s="215"/>
      <c r="E192" s="215"/>
      <c r="F192" s="215"/>
      <c r="G192" s="215"/>
      <c r="H192" s="215"/>
      <c r="I192" s="215"/>
      <c r="J192" s="215"/>
      <c r="K192" s="215"/>
      <c r="L192" s="215"/>
      <c r="M192" s="92"/>
      <c r="N192" s="92"/>
      <c r="O192" s="92"/>
      <c r="P192" s="215"/>
      <c r="Q192" s="215"/>
      <c r="R192" s="215"/>
      <c r="S192" s="215"/>
      <c r="T192" s="92"/>
      <c r="U192" s="92"/>
      <c r="V192" s="92"/>
      <c r="W192" s="92"/>
      <c r="X192" s="92"/>
      <c r="Y192" s="92"/>
      <c r="Z192" s="92"/>
    </row>
    <row r="193" ht="12.75" customHeight="1" spans="1:26">
      <c r="A193" s="215"/>
      <c r="B193" s="215"/>
      <c r="C193" s="215"/>
      <c r="D193" s="215"/>
      <c r="E193" s="215"/>
      <c r="F193" s="215"/>
      <c r="G193" s="215"/>
      <c r="H193" s="215"/>
      <c r="I193" s="215"/>
      <c r="J193" s="215"/>
      <c r="K193" s="215"/>
      <c r="L193" s="215"/>
      <c r="M193" s="92"/>
      <c r="N193" s="92"/>
      <c r="O193" s="92"/>
      <c r="P193" s="215"/>
      <c r="Q193" s="215"/>
      <c r="R193" s="215"/>
      <c r="S193" s="215"/>
      <c r="T193" s="92"/>
      <c r="U193" s="92"/>
      <c r="V193" s="92"/>
      <c r="W193" s="92"/>
      <c r="X193" s="92"/>
      <c r="Y193" s="92"/>
      <c r="Z193" s="92"/>
    </row>
    <row r="194" ht="12.75" customHeight="1" spans="1:26">
      <c r="A194" s="215"/>
      <c r="B194" s="215"/>
      <c r="C194" s="215"/>
      <c r="D194" s="215"/>
      <c r="E194" s="215"/>
      <c r="F194" s="215"/>
      <c r="G194" s="215"/>
      <c r="H194" s="215"/>
      <c r="I194" s="215"/>
      <c r="J194" s="215"/>
      <c r="K194" s="215"/>
      <c r="L194" s="215"/>
      <c r="M194" s="92"/>
      <c r="N194" s="92"/>
      <c r="O194" s="92"/>
      <c r="P194" s="215"/>
      <c r="Q194" s="215"/>
      <c r="R194" s="215"/>
      <c r="S194" s="215"/>
      <c r="T194" s="92"/>
      <c r="U194" s="92"/>
      <c r="V194" s="92"/>
      <c r="W194" s="92"/>
      <c r="X194" s="92"/>
      <c r="Y194" s="92"/>
      <c r="Z194" s="92"/>
    </row>
    <row r="195" ht="12.75" customHeight="1" spans="1:26">
      <c r="A195" s="215"/>
      <c r="B195" s="215"/>
      <c r="C195" s="215"/>
      <c r="D195" s="215"/>
      <c r="E195" s="215"/>
      <c r="F195" s="215"/>
      <c r="G195" s="215"/>
      <c r="H195" s="215"/>
      <c r="I195" s="215"/>
      <c r="J195" s="215"/>
      <c r="K195" s="215"/>
      <c r="L195" s="215"/>
      <c r="M195" s="92"/>
      <c r="N195" s="92"/>
      <c r="O195" s="92"/>
      <c r="P195" s="215"/>
      <c r="Q195" s="215"/>
      <c r="R195" s="215"/>
      <c r="S195" s="215"/>
      <c r="T195" s="92"/>
      <c r="U195" s="92"/>
      <c r="V195" s="92"/>
      <c r="W195" s="92"/>
      <c r="X195" s="92"/>
      <c r="Y195" s="92"/>
      <c r="Z195" s="92"/>
    </row>
    <row r="196" ht="12.75" customHeight="1" spans="1:26">
      <c r="A196" s="215"/>
      <c r="B196" s="215"/>
      <c r="C196" s="215"/>
      <c r="D196" s="215"/>
      <c r="E196" s="215"/>
      <c r="F196" s="215"/>
      <c r="G196" s="215"/>
      <c r="H196" s="215"/>
      <c r="I196" s="215"/>
      <c r="J196" s="215"/>
      <c r="K196" s="215"/>
      <c r="L196" s="215"/>
      <c r="M196" s="92"/>
      <c r="N196" s="92"/>
      <c r="O196" s="92"/>
      <c r="P196" s="215"/>
      <c r="Q196" s="215"/>
      <c r="R196" s="215"/>
      <c r="S196" s="215"/>
      <c r="T196" s="92"/>
      <c r="U196" s="92"/>
      <c r="V196" s="92"/>
      <c r="W196" s="92"/>
      <c r="X196" s="92"/>
      <c r="Y196" s="92"/>
      <c r="Z196" s="92"/>
    </row>
    <row r="197" ht="12.75" customHeight="1" spans="1:26">
      <c r="A197" s="215"/>
      <c r="B197" s="215"/>
      <c r="C197" s="215"/>
      <c r="D197" s="215"/>
      <c r="E197" s="215"/>
      <c r="F197" s="215"/>
      <c r="G197" s="215"/>
      <c r="H197" s="215"/>
      <c r="I197" s="215"/>
      <c r="J197" s="215"/>
      <c r="K197" s="215"/>
      <c r="L197" s="215"/>
      <c r="M197" s="92"/>
      <c r="N197" s="92"/>
      <c r="O197" s="92"/>
      <c r="P197" s="215"/>
      <c r="Q197" s="215"/>
      <c r="R197" s="215"/>
      <c r="S197" s="215"/>
      <c r="T197" s="92"/>
      <c r="U197" s="92"/>
      <c r="V197" s="92"/>
      <c r="W197" s="92"/>
      <c r="X197" s="92"/>
      <c r="Y197" s="92"/>
      <c r="Z197" s="92"/>
    </row>
    <row r="198" ht="12.75" customHeight="1" spans="1:26">
      <c r="A198" s="215"/>
      <c r="B198" s="215"/>
      <c r="C198" s="215"/>
      <c r="D198" s="215"/>
      <c r="E198" s="215"/>
      <c r="F198" s="215"/>
      <c r="G198" s="215"/>
      <c r="H198" s="215"/>
      <c r="I198" s="215"/>
      <c r="J198" s="215"/>
      <c r="K198" s="215"/>
      <c r="L198" s="215"/>
      <c r="M198" s="92"/>
      <c r="N198" s="92"/>
      <c r="O198" s="92"/>
      <c r="P198" s="215"/>
      <c r="Q198" s="215"/>
      <c r="R198" s="215"/>
      <c r="S198" s="215"/>
      <c r="T198" s="92"/>
      <c r="U198" s="92"/>
      <c r="V198" s="92"/>
      <c r="W198" s="92"/>
      <c r="X198" s="92"/>
      <c r="Y198" s="92"/>
      <c r="Z198" s="92"/>
    </row>
    <row r="199" ht="12.75" customHeight="1" spans="1:26">
      <c r="A199" s="215"/>
      <c r="B199" s="215"/>
      <c r="C199" s="215"/>
      <c r="D199" s="215"/>
      <c r="E199" s="215"/>
      <c r="F199" s="215"/>
      <c r="G199" s="215"/>
      <c r="H199" s="215"/>
      <c r="I199" s="215"/>
      <c r="J199" s="215"/>
      <c r="K199" s="215"/>
      <c r="L199" s="215"/>
      <c r="M199" s="92"/>
      <c r="N199" s="92"/>
      <c r="O199" s="92"/>
      <c r="P199" s="215"/>
      <c r="Q199" s="215"/>
      <c r="R199" s="215"/>
      <c r="S199" s="215"/>
      <c r="T199" s="92"/>
      <c r="U199" s="92"/>
      <c r="V199" s="92"/>
      <c r="W199" s="92"/>
      <c r="X199" s="92"/>
      <c r="Y199" s="92"/>
      <c r="Z199" s="92"/>
    </row>
    <row r="200" ht="12.75" customHeight="1" spans="1:26">
      <c r="A200" s="215"/>
      <c r="B200" s="215"/>
      <c r="C200" s="215"/>
      <c r="D200" s="215"/>
      <c r="E200" s="215"/>
      <c r="F200" s="215"/>
      <c r="G200" s="215"/>
      <c r="H200" s="215"/>
      <c r="I200" s="215"/>
      <c r="J200" s="215"/>
      <c r="K200" s="215"/>
      <c r="L200" s="215"/>
      <c r="M200" s="92"/>
      <c r="N200" s="92"/>
      <c r="O200" s="92"/>
      <c r="P200" s="215"/>
      <c r="Q200" s="215"/>
      <c r="R200" s="215"/>
      <c r="S200" s="215"/>
      <c r="T200" s="92"/>
      <c r="U200" s="92"/>
      <c r="V200" s="92"/>
      <c r="W200" s="92"/>
      <c r="X200" s="92"/>
      <c r="Y200" s="92"/>
      <c r="Z200" s="92"/>
    </row>
    <row r="201" ht="12.75" customHeight="1" spans="1:26">
      <c r="A201" s="215"/>
      <c r="B201" s="215"/>
      <c r="C201" s="215"/>
      <c r="D201" s="215"/>
      <c r="E201" s="215"/>
      <c r="F201" s="215"/>
      <c r="G201" s="215"/>
      <c r="H201" s="215"/>
      <c r="I201" s="215"/>
      <c r="J201" s="215"/>
      <c r="K201" s="215"/>
      <c r="L201" s="215"/>
      <c r="M201" s="92"/>
      <c r="N201" s="92"/>
      <c r="O201" s="92"/>
      <c r="P201" s="215"/>
      <c r="Q201" s="215"/>
      <c r="R201" s="215"/>
      <c r="S201" s="215"/>
      <c r="T201" s="92"/>
      <c r="U201" s="92"/>
      <c r="V201" s="92"/>
      <c r="W201" s="92"/>
      <c r="X201" s="92"/>
      <c r="Y201" s="92"/>
      <c r="Z201" s="92"/>
    </row>
    <row r="202" ht="12.75" customHeight="1" spans="1:26">
      <c r="A202" s="215"/>
      <c r="B202" s="215"/>
      <c r="C202" s="215"/>
      <c r="D202" s="215"/>
      <c r="E202" s="215"/>
      <c r="F202" s="215"/>
      <c r="G202" s="215"/>
      <c r="H202" s="215"/>
      <c r="I202" s="215"/>
      <c r="J202" s="215"/>
      <c r="K202" s="215"/>
      <c r="L202" s="215"/>
      <c r="M202" s="92"/>
      <c r="N202" s="92"/>
      <c r="O202" s="92"/>
      <c r="P202" s="215"/>
      <c r="Q202" s="215"/>
      <c r="R202" s="215"/>
      <c r="S202" s="215"/>
      <c r="T202" s="92"/>
      <c r="U202" s="92"/>
      <c r="V202" s="92"/>
      <c r="W202" s="92"/>
      <c r="X202" s="92"/>
      <c r="Y202" s="92"/>
      <c r="Z202" s="92"/>
    </row>
    <row r="203" ht="12.75" customHeight="1" spans="1:26">
      <c r="A203" s="215"/>
      <c r="B203" s="215"/>
      <c r="C203" s="215"/>
      <c r="D203" s="215"/>
      <c r="E203" s="215"/>
      <c r="F203" s="215"/>
      <c r="G203" s="215"/>
      <c r="H203" s="215"/>
      <c r="I203" s="215"/>
      <c r="J203" s="215"/>
      <c r="K203" s="215"/>
      <c r="L203" s="215"/>
      <c r="M203" s="92"/>
      <c r="N203" s="92"/>
      <c r="O203" s="92"/>
      <c r="P203" s="215"/>
      <c r="Q203" s="215"/>
      <c r="R203" s="215"/>
      <c r="S203" s="215"/>
      <c r="T203" s="92"/>
      <c r="U203" s="92"/>
      <c r="V203" s="92"/>
      <c r="W203" s="92"/>
      <c r="X203" s="92"/>
      <c r="Y203" s="92"/>
      <c r="Z203" s="92"/>
    </row>
    <row r="204" ht="12.75" customHeight="1" spans="1:26">
      <c r="A204" s="215"/>
      <c r="B204" s="215"/>
      <c r="C204" s="215"/>
      <c r="D204" s="215"/>
      <c r="E204" s="215"/>
      <c r="F204" s="215"/>
      <c r="G204" s="215"/>
      <c r="H204" s="215"/>
      <c r="I204" s="215"/>
      <c r="J204" s="215"/>
      <c r="K204" s="215"/>
      <c r="L204" s="215"/>
      <c r="M204" s="92"/>
      <c r="N204" s="92"/>
      <c r="O204" s="92"/>
      <c r="P204" s="215"/>
      <c r="Q204" s="215"/>
      <c r="R204" s="215"/>
      <c r="S204" s="215"/>
      <c r="T204" s="92"/>
      <c r="U204" s="92"/>
      <c r="V204" s="92"/>
      <c r="W204" s="92"/>
      <c r="X204" s="92"/>
      <c r="Y204" s="92"/>
      <c r="Z204" s="92"/>
    </row>
    <row r="205" ht="12.75" customHeight="1" spans="1:26">
      <c r="A205" s="215"/>
      <c r="B205" s="215"/>
      <c r="C205" s="215"/>
      <c r="D205" s="215"/>
      <c r="E205" s="215"/>
      <c r="F205" s="215"/>
      <c r="G205" s="215"/>
      <c r="H205" s="215"/>
      <c r="I205" s="215"/>
      <c r="J205" s="215"/>
      <c r="K205" s="215"/>
      <c r="L205" s="215"/>
      <c r="M205" s="92"/>
      <c r="N205" s="92"/>
      <c r="O205" s="92"/>
      <c r="P205" s="215"/>
      <c r="Q205" s="215"/>
      <c r="R205" s="215"/>
      <c r="S205" s="215"/>
      <c r="T205" s="92"/>
      <c r="U205" s="92"/>
      <c r="V205" s="92"/>
      <c r="W205" s="92"/>
      <c r="X205" s="92"/>
      <c r="Y205" s="92"/>
      <c r="Z205" s="92"/>
    </row>
    <row r="206" ht="12.75" customHeight="1" spans="1:26">
      <c r="A206" s="215"/>
      <c r="B206" s="215"/>
      <c r="C206" s="215"/>
      <c r="D206" s="215"/>
      <c r="E206" s="215"/>
      <c r="F206" s="215"/>
      <c r="G206" s="215"/>
      <c r="H206" s="215"/>
      <c r="I206" s="215"/>
      <c r="J206" s="215"/>
      <c r="K206" s="215"/>
      <c r="L206" s="215"/>
      <c r="M206" s="92"/>
      <c r="N206" s="92"/>
      <c r="O206" s="92"/>
      <c r="P206" s="215"/>
      <c r="Q206" s="215"/>
      <c r="R206" s="215"/>
      <c r="S206" s="215"/>
      <c r="T206" s="92"/>
      <c r="U206" s="92"/>
      <c r="V206" s="92"/>
      <c r="W206" s="92"/>
      <c r="X206" s="92"/>
      <c r="Y206" s="92"/>
      <c r="Z206" s="92"/>
    </row>
    <row r="207" ht="12.75" customHeight="1" spans="1:26">
      <c r="A207" s="215"/>
      <c r="B207" s="215"/>
      <c r="C207" s="215"/>
      <c r="D207" s="215"/>
      <c r="E207" s="215"/>
      <c r="F207" s="215"/>
      <c r="G207" s="215"/>
      <c r="H207" s="215"/>
      <c r="I207" s="215"/>
      <c r="J207" s="215"/>
      <c r="K207" s="215"/>
      <c r="L207" s="215"/>
      <c r="M207" s="92"/>
      <c r="N207" s="92"/>
      <c r="O207" s="92"/>
      <c r="P207" s="215"/>
      <c r="Q207" s="215"/>
      <c r="R207" s="215"/>
      <c r="S207" s="215"/>
      <c r="T207" s="92"/>
      <c r="U207" s="92"/>
      <c r="V207" s="92"/>
      <c r="W207" s="92"/>
      <c r="X207" s="92"/>
      <c r="Y207" s="92"/>
      <c r="Z207" s="92"/>
    </row>
    <row r="208" ht="12.75" customHeight="1" spans="1:26">
      <c r="A208" s="215"/>
      <c r="B208" s="215"/>
      <c r="C208" s="215"/>
      <c r="D208" s="215"/>
      <c r="E208" s="215"/>
      <c r="F208" s="215"/>
      <c r="G208" s="215"/>
      <c r="H208" s="215"/>
      <c r="I208" s="215"/>
      <c r="J208" s="215"/>
      <c r="K208" s="215"/>
      <c r="L208" s="215"/>
      <c r="M208" s="92"/>
      <c r="N208" s="92"/>
      <c r="O208" s="92"/>
      <c r="P208" s="215"/>
      <c r="Q208" s="215"/>
      <c r="R208" s="215"/>
      <c r="S208" s="215"/>
      <c r="T208" s="92"/>
      <c r="U208" s="92"/>
      <c r="V208" s="92"/>
      <c r="W208" s="92"/>
      <c r="X208" s="92"/>
      <c r="Y208" s="92"/>
      <c r="Z208" s="92"/>
    </row>
    <row r="209" ht="12.75" customHeight="1" spans="1:26">
      <c r="A209" s="215"/>
      <c r="B209" s="215"/>
      <c r="C209" s="215"/>
      <c r="D209" s="215"/>
      <c r="E209" s="215"/>
      <c r="F209" s="215"/>
      <c r="G209" s="215"/>
      <c r="H209" s="215"/>
      <c r="I209" s="215"/>
      <c r="J209" s="215"/>
      <c r="K209" s="215"/>
      <c r="L209" s="215"/>
      <c r="M209" s="92"/>
      <c r="N209" s="92"/>
      <c r="O209" s="92"/>
      <c r="P209" s="215"/>
      <c r="Q209" s="215"/>
      <c r="R209" s="215"/>
      <c r="S209" s="215"/>
      <c r="T209" s="92"/>
      <c r="U209" s="92"/>
      <c r="V209" s="92"/>
      <c r="W209" s="92"/>
      <c r="X209" s="92"/>
      <c r="Y209" s="92"/>
      <c r="Z209" s="92"/>
    </row>
    <row r="210" ht="12.75" customHeight="1" spans="1:26">
      <c r="A210" s="215"/>
      <c r="B210" s="215"/>
      <c r="C210" s="215"/>
      <c r="D210" s="215"/>
      <c r="E210" s="215"/>
      <c r="F210" s="215"/>
      <c r="G210" s="215"/>
      <c r="H210" s="215"/>
      <c r="I210" s="215"/>
      <c r="J210" s="215"/>
      <c r="K210" s="215"/>
      <c r="L210" s="215"/>
      <c r="M210" s="92"/>
      <c r="N210" s="92"/>
      <c r="O210" s="92"/>
      <c r="P210" s="215"/>
      <c r="Q210" s="215"/>
      <c r="R210" s="215"/>
      <c r="S210" s="215"/>
      <c r="T210" s="92"/>
      <c r="U210" s="92"/>
      <c r="V210" s="92"/>
      <c r="W210" s="92"/>
      <c r="X210" s="92"/>
      <c r="Y210" s="92"/>
      <c r="Z210" s="92"/>
    </row>
    <row r="211" ht="12.75" customHeight="1" spans="1:26">
      <c r="A211" s="215"/>
      <c r="B211" s="215"/>
      <c r="C211" s="215"/>
      <c r="D211" s="215"/>
      <c r="E211" s="215"/>
      <c r="F211" s="215"/>
      <c r="G211" s="215"/>
      <c r="H211" s="215"/>
      <c r="I211" s="215"/>
      <c r="J211" s="215"/>
      <c r="K211" s="215"/>
      <c r="L211" s="215"/>
      <c r="M211" s="92"/>
      <c r="N211" s="92"/>
      <c r="O211" s="92"/>
      <c r="P211" s="215"/>
      <c r="Q211" s="215"/>
      <c r="R211" s="215"/>
      <c r="S211" s="215"/>
      <c r="T211" s="92"/>
      <c r="U211" s="92"/>
      <c r="V211" s="92"/>
      <c r="W211" s="92"/>
      <c r="X211" s="92"/>
      <c r="Y211" s="92"/>
      <c r="Z211" s="92"/>
    </row>
    <row r="212" ht="12.75" customHeight="1" spans="1:26">
      <c r="A212" s="215"/>
      <c r="B212" s="215"/>
      <c r="C212" s="215"/>
      <c r="D212" s="215"/>
      <c r="E212" s="215"/>
      <c r="F212" s="215"/>
      <c r="G212" s="215"/>
      <c r="H212" s="215"/>
      <c r="I212" s="215"/>
      <c r="J212" s="215"/>
      <c r="K212" s="215"/>
      <c r="L212" s="215"/>
      <c r="M212" s="92"/>
      <c r="N212" s="92"/>
      <c r="O212" s="92"/>
      <c r="P212" s="215"/>
      <c r="Q212" s="215"/>
      <c r="R212" s="215"/>
      <c r="S212" s="215"/>
      <c r="T212" s="92"/>
      <c r="U212" s="92"/>
      <c r="V212" s="92"/>
      <c r="W212" s="92"/>
      <c r="X212" s="92"/>
      <c r="Y212" s="92"/>
      <c r="Z212" s="92"/>
    </row>
    <row r="213" ht="12.75" customHeight="1" spans="1:26">
      <c r="A213" s="215"/>
      <c r="B213" s="215"/>
      <c r="C213" s="215"/>
      <c r="D213" s="215"/>
      <c r="E213" s="215"/>
      <c r="F213" s="215"/>
      <c r="G213" s="215"/>
      <c r="H213" s="215"/>
      <c r="I213" s="215"/>
      <c r="J213" s="215"/>
      <c r="K213" s="215"/>
      <c r="L213" s="215"/>
      <c r="M213" s="92"/>
      <c r="N213" s="92"/>
      <c r="O213" s="92"/>
      <c r="P213" s="215"/>
      <c r="Q213" s="215"/>
      <c r="R213" s="215"/>
      <c r="S213" s="215"/>
      <c r="T213" s="92"/>
      <c r="U213" s="92"/>
      <c r="V213" s="92"/>
      <c r="W213" s="92"/>
      <c r="X213" s="92"/>
      <c r="Y213" s="92"/>
      <c r="Z213" s="92"/>
    </row>
    <row r="214" ht="12.75" customHeight="1" spans="1:26">
      <c r="A214" s="215"/>
      <c r="B214" s="215"/>
      <c r="C214" s="215"/>
      <c r="D214" s="215"/>
      <c r="E214" s="215"/>
      <c r="F214" s="215"/>
      <c r="G214" s="215"/>
      <c r="H214" s="215"/>
      <c r="I214" s="215"/>
      <c r="J214" s="215"/>
      <c r="K214" s="215"/>
      <c r="L214" s="215"/>
      <c r="M214" s="92"/>
      <c r="N214" s="92"/>
      <c r="O214" s="92"/>
      <c r="P214" s="215"/>
      <c r="Q214" s="215"/>
      <c r="R214" s="215"/>
      <c r="S214" s="215"/>
      <c r="T214" s="92"/>
      <c r="U214" s="92"/>
      <c r="V214" s="92"/>
      <c r="W214" s="92"/>
      <c r="X214" s="92"/>
      <c r="Y214" s="92"/>
      <c r="Z214" s="92"/>
    </row>
    <row r="215" ht="12.75" customHeight="1" spans="1:26">
      <c r="A215" s="215"/>
      <c r="B215" s="215"/>
      <c r="C215" s="215"/>
      <c r="D215" s="215"/>
      <c r="E215" s="215"/>
      <c r="F215" s="215"/>
      <c r="G215" s="215"/>
      <c r="H215" s="215"/>
      <c r="I215" s="215"/>
      <c r="J215" s="215"/>
      <c r="K215" s="215"/>
      <c r="L215" s="215"/>
      <c r="M215" s="92"/>
      <c r="N215" s="92"/>
      <c r="O215" s="92"/>
      <c r="P215" s="215"/>
      <c r="Q215" s="215"/>
      <c r="R215" s="215"/>
      <c r="S215" s="215"/>
      <c r="T215" s="92"/>
      <c r="U215" s="92"/>
      <c r="V215" s="92"/>
      <c r="W215" s="92"/>
      <c r="X215" s="92"/>
      <c r="Y215" s="92"/>
      <c r="Z215" s="92"/>
    </row>
    <row r="216" ht="12.75" customHeight="1" spans="1:26">
      <c r="A216" s="215"/>
      <c r="B216" s="215"/>
      <c r="C216" s="215"/>
      <c r="D216" s="215"/>
      <c r="E216" s="215"/>
      <c r="F216" s="215"/>
      <c r="G216" s="215"/>
      <c r="H216" s="215"/>
      <c r="I216" s="215"/>
      <c r="J216" s="215"/>
      <c r="K216" s="215"/>
      <c r="L216" s="215"/>
      <c r="M216" s="92"/>
      <c r="N216" s="92"/>
      <c r="O216" s="92"/>
      <c r="P216" s="215"/>
      <c r="Q216" s="215"/>
      <c r="R216" s="215"/>
      <c r="S216" s="215"/>
      <c r="T216" s="92"/>
      <c r="U216" s="92"/>
      <c r="V216" s="92"/>
      <c r="W216" s="92"/>
      <c r="X216" s="92"/>
      <c r="Y216" s="92"/>
      <c r="Z216" s="92"/>
    </row>
    <row r="217" ht="12.75" customHeight="1" spans="1:26">
      <c r="A217" s="215"/>
      <c r="B217" s="215"/>
      <c r="C217" s="215"/>
      <c r="D217" s="215"/>
      <c r="E217" s="215"/>
      <c r="F217" s="215"/>
      <c r="G217" s="215"/>
      <c r="H217" s="215"/>
      <c r="I217" s="215"/>
      <c r="J217" s="215"/>
      <c r="K217" s="215"/>
      <c r="L217" s="215"/>
      <c r="M217" s="92"/>
      <c r="N217" s="92"/>
      <c r="O217" s="92"/>
      <c r="P217" s="215"/>
      <c r="Q217" s="215"/>
      <c r="R217" s="215"/>
      <c r="S217" s="215"/>
      <c r="T217" s="92"/>
      <c r="U217" s="92"/>
      <c r="V217" s="92"/>
      <c r="W217" s="92"/>
      <c r="X217" s="92"/>
      <c r="Y217" s="92"/>
      <c r="Z217" s="92"/>
    </row>
    <row r="218" ht="12.75" customHeight="1" spans="1:26">
      <c r="A218" s="215"/>
      <c r="B218" s="215"/>
      <c r="C218" s="215"/>
      <c r="D218" s="215"/>
      <c r="E218" s="215"/>
      <c r="F218" s="215"/>
      <c r="G218" s="215"/>
      <c r="H218" s="215"/>
      <c r="I218" s="215"/>
      <c r="J218" s="215"/>
      <c r="K218" s="215"/>
      <c r="L218" s="215"/>
      <c r="M218" s="92"/>
      <c r="N218" s="92"/>
      <c r="O218" s="92"/>
      <c r="P218" s="215"/>
      <c r="Q218" s="215"/>
      <c r="R218" s="215"/>
      <c r="S218" s="215"/>
      <c r="T218" s="92"/>
      <c r="U218" s="92"/>
      <c r="V218" s="92"/>
      <c r="W218" s="92"/>
      <c r="X218" s="92"/>
      <c r="Y218" s="92"/>
      <c r="Z218" s="92"/>
    </row>
    <row r="219" ht="12.75" customHeight="1" spans="1:26">
      <c r="A219" s="215"/>
      <c r="B219" s="215"/>
      <c r="C219" s="215"/>
      <c r="D219" s="215"/>
      <c r="E219" s="215"/>
      <c r="F219" s="215"/>
      <c r="G219" s="215"/>
      <c r="H219" s="215"/>
      <c r="I219" s="215"/>
      <c r="J219" s="215"/>
      <c r="K219" s="215"/>
      <c r="L219" s="215"/>
      <c r="M219" s="92"/>
      <c r="N219" s="92"/>
      <c r="O219" s="92"/>
      <c r="P219" s="215"/>
      <c r="Q219" s="215"/>
      <c r="R219" s="215"/>
      <c r="S219" s="215"/>
      <c r="T219" s="92"/>
      <c r="U219" s="92"/>
      <c r="V219" s="92"/>
      <c r="W219" s="92"/>
      <c r="X219" s="92"/>
      <c r="Y219" s="92"/>
      <c r="Z219" s="92"/>
    </row>
    <row r="220" ht="12.75" customHeight="1" spans="1:26">
      <c r="A220" s="215"/>
      <c r="B220" s="215"/>
      <c r="C220" s="215"/>
      <c r="D220" s="215"/>
      <c r="E220" s="215"/>
      <c r="F220" s="215"/>
      <c r="G220" s="215"/>
      <c r="H220" s="215"/>
      <c r="I220" s="215"/>
      <c r="J220" s="215"/>
      <c r="K220" s="215"/>
      <c r="L220" s="215"/>
      <c r="M220" s="92"/>
      <c r="N220" s="92"/>
      <c r="O220" s="92"/>
      <c r="P220" s="215"/>
      <c r="Q220" s="215"/>
      <c r="R220" s="215"/>
      <c r="S220" s="215"/>
      <c r="T220" s="92"/>
      <c r="U220" s="92"/>
      <c r="V220" s="92"/>
      <c r="W220" s="92"/>
      <c r="X220" s="92"/>
      <c r="Y220" s="92"/>
      <c r="Z220" s="92"/>
    </row>
    <row r="221" ht="12.75" customHeight="1" spans="1:26">
      <c r="A221" s="215"/>
      <c r="B221" s="215"/>
      <c r="C221" s="215"/>
      <c r="D221" s="215"/>
      <c r="E221" s="215"/>
      <c r="F221" s="215"/>
      <c r="G221" s="215"/>
      <c r="H221" s="215"/>
      <c r="I221" s="215"/>
      <c r="J221" s="215"/>
      <c r="K221" s="215"/>
      <c r="L221" s="215"/>
      <c r="M221" s="92"/>
      <c r="N221" s="92"/>
      <c r="O221" s="92"/>
      <c r="P221" s="215"/>
      <c r="Q221" s="215"/>
      <c r="R221" s="215"/>
      <c r="S221" s="215"/>
      <c r="T221" s="92"/>
      <c r="U221" s="92"/>
      <c r="V221" s="92"/>
      <c r="W221" s="92"/>
      <c r="X221" s="92"/>
      <c r="Y221" s="92"/>
      <c r="Z221" s="92"/>
    </row>
    <row r="222" ht="12.75" customHeight="1" spans="1:26">
      <c r="A222" s="215"/>
      <c r="B222" s="215"/>
      <c r="C222" s="215"/>
      <c r="D222" s="215"/>
      <c r="E222" s="215"/>
      <c r="F222" s="215"/>
      <c r="G222" s="215"/>
      <c r="H222" s="215"/>
      <c r="I222" s="215"/>
      <c r="J222" s="215"/>
      <c r="K222" s="215"/>
      <c r="L222" s="215"/>
      <c r="M222" s="92"/>
      <c r="N222" s="92"/>
      <c r="O222" s="92"/>
      <c r="P222" s="215"/>
      <c r="Q222" s="215"/>
      <c r="R222" s="215"/>
      <c r="S222" s="215"/>
      <c r="T222" s="92"/>
      <c r="U222" s="92"/>
      <c r="V222" s="92"/>
      <c r="W222" s="92"/>
      <c r="X222" s="92"/>
      <c r="Y222" s="92"/>
      <c r="Z222" s="92"/>
    </row>
    <row r="223" ht="12.75" customHeight="1" spans="1:26">
      <c r="A223" s="215"/>
      <c r="B223" s="215"/>
      <c r="C223" s="215"/>
      <c r="D223" s="215"/>
      <c r="E223" s="215"/>
      <c r="F223" s="215"/>
      <c r="G223" s="215"/>
      <c r="H223" s="215"/>
      <c r="I223" s="215"/>
      <c r="J223" s="215"/>
      <c r="K223" s="215"/>
      <c r="L223" s="215"/>
      <c r="M223" s="92"/>
      <c r="N223" s="92"/>
      <c r="O223" s="92"/>
      <c r="P223" s="215"/>
      <c r="Q223" s="215"/>
      <c r="R223" s="215"/>
      <c r="S223" s="215"/>
      <c r="T223" s="92"/>
      <c r="U223" s="92"/>
      <c r="V223" s="92"/>
      <c r="W223" s="92"/>
      <c r="X223" s="92"/>
      <c r="Y223" s="92"/>
      <c r="Z223" s="92"/>
    </row>
    <row r="224" ht="12.75" customHeight="1" spans="1:26">
      <c r="A224" s="215"/>
      <c r="B224" s="215"/>
      <c r="C224" s="215"/>
      <c r="D224" s="215"/>
      <c r="E224" s="215"/>
      <c r="F224" s="215"/>
      <c r="G224" s="215"/>
      <c r="H224" s="215"/>
      <c r="I224" s="215"/>
      <c r="J224" s="215"/>
      <c r="K224" s="215"/>
      <c r="L224" s="215"/>
      <c r="M224" s="92"/>
      <c r="N224" s="92"/>
      <c r="O224" s="92"/>
      <c r="P224" s="215"/>
      <c r="Q224" s="215"/>
      <c r="R224" s="215"/>
      <c r="S224" s="215"/>
      <c r="T224" s="92"/>
      <c r="U224" s="92"/>
      <c r="V224" s="92"/>
      <c r="W224" s="92"/>
      <c r="X224" s="92"/>
      <c r="Y224" s="92"/>
      <c r="Z224" s="92"/>
    </row>
    <row r="225" ht="12.75" customHeight="1" spans="1:26">
      <c r="A225" s="215"/>
      <c r="B225" s="215"/>
      <c r="C225" s="215"/>
      <c r="D225" s="215"/>
      <c r="E225" s="215"/>
      <c r="F225" s="215"/>
      <c r="G225" s="215"/>
      <c r="H225" s="215"/>
      <c r="I225" s="215"/>
      <c r="J225" s="215"/>
      <c r="K225" s="215"/>
      <c r="L225" s="215"/>
      <c r="M225" s="92"/>
      <c r="N225" s="92"/>
      <c r="O225" s="92"/>
      <c r="P225" s="215"/>
      <c r="Q225" s="215"/>
      <c r="R225" s="215"/>
      <c r="S225" s="215"/>
      <c r="T225" s="92"/>
      <c r="U225" s="92"/>
      <c r="V225" s="92"/>
      <c r="W225" s="92"/>
      <c r="X225" s="92"/>
      <c r="Y225" s="92"/>
      <c r="Z225" s="92"/>
    </row>
    <row r="226" ht="12.75" customHeight="1" spans="1:26">
      <c r="A226" s="215"/>
      <c r="B226" s="215"/>
      <c r="C226" s="215"/>
      <c r="D226" s="215"/>
      <c r="E226" s="215"/>
      <c r="F226" s="215"/>
      <c r="G226" s="215"/>
      <c r="H226" s="215"/>
      <c r="I226" s="215"/>
      <c r="J226" s="215"/>
      <c r="K226" s="215"/>
      <c r="L226" s="215"/>
      <c r="M226" s="92"/>
      <c r="N226" s="92"/>
      <c r="O226" s="92"/>
      <c r="P226" s="215"/>
      <c r="Q226" s="215"/>
      <c r="R226" s="215"/>
      <c r="S226" s="215"/>
      <c r="T226" s="92"/>
      <c r="U226" s="92"/>
      <c r="V226" s="92"/>
      <c r="W226" s="92"/>
      <c r="X226" s="92"/>
      <c r="Y226" s="92"/>
      <c r="Z226" s="92"/>
    </row>
    <row r="227" ht="12.75" customHeight="1" spans="1:26">
      <c r="A227" s="215"/>
      <c r="B227" s="215"/>
      <c r="C227" s="215"/>
      <c r="D227" s="215"/>
      <c r="E227" s="215"/>
      <c r="F227" s="215"/>
      <c r="G227" s="215"/>
      <c r="H227" s="215"/>
      <c r="I227" s="215"/>
      <c r="J227" s="215"/>
      <c r="K227" s="215"/>
      <c r="L227" s="215"/>
      <c r="M227" s="92"/>
      <c r="N227" s="92"/>
      <c r="O227" s="92"/>
      <c r="P227" s="215"/>
      <c r="Q227" s="215"/>
      <c r="R227" s="215"/>
      <c r="S227" s="215"/>
      <c r="T227" s="92"/>
      <c r="U227" s="92"/>
      <c r="V227" s="92"/>
      <c r="W227" s="92"/>
      <c r="X227" s="92"/>
      <c r="Y227" s="92"/>
      <c r="Z227" s="92"/>
    </row>
    <row r="228" ht="12.75" customHeight="1" spans="1:26">
      <c r="A228" s="215"/>
      <c r="B228" s="215"/>
      <c r="C228" s="215"/>
      <c r="D228" s="215"/>
      <c r="E228" s="215"/>
      <c r="F228" s="215"/>
      <c r="G228" s="215"/>
      <c r="H228" s="215"/>
      <c r="I228" s="215"/>
      <c r="J228" s="215"/>
      <c r="K228" s="215"/>
      <c r="L228" s="215"/>
      <c r="M228" s="92"/>
      <c r="N228" s="92"/>
      <c r="O228" s="92"/>
      <c r="P228" s="215"/>
      <c r="Q228" s="215"/>
      <c r="R228" s="215"/>
      <c r="S228" s="215"/>
      <c r="T228" s="92"/>
      <c r="U228" s="92"/>
      <c r="V228" s="92"/>
      <c r="W228" s="92"/>
      <c r="X228" s="92"/>
      <c r="Y228" s="92"/>
      <c r="Z228" s="92"/>
    </row>
    <row r="229" ht="12.75" customHeight="1" spans="1:26">
      <c r="A229" s="215"/>
      <c r="B229" s="215"/>
      <c r="C229" s="215"/>
      <c r="D229" s="215"/>
      <c r="E229" s="215"/>
      <c r="F229" s="215"/>
      <c r="G229" s="215"/>
      <c r="H229" s="215"/>
      <c r="I229" s="215"/>
      <c r="J229" s="215"/>
      <c r="K229" s="215"/>
      <c r="L229" s="215"/>
      <c r="M229" s="92"/>
      <c r="N229" s="92"/>
      <c r="O229" s="92"/>
      <c r="P229" s="215"/>
      <c r="Q229" s="215"/>
      <c r="R229" s="215"/>
      <c r="S229" s="215"/>
      <c r="T229" s="92"/>
      <c r="U229" s="92"/>
      <c r="V229" s="92"/>
      <c r="W229" s="92"/>
      <c r="X229" s="92"/>
      <c r="Y229" s="92"/>
      <c r="Z229" s="92"/>
    </row>
    <row r="230" ht="12.75" customHeight="1" spans="1:26">
      <c r="A230" s="215"/>
      <c r="B230" s="215"/>
      <c r="C230" s="215"/>
      <c r="D230" s="215"/>
      <c r="E230" s="215"/>
      <c r="F230" s="215"/>
      <c r="G230" s="215"/>
      <c r="H230" s="215"/>
      <c r="I230" s="215"/>
      <c r="J230" s="215"/>
      <c r="K230" s="215"/>
      <c r="L230" s="215"/>
      <c r="M230" s="92"/>
      <c r="N230" s="92"/>
      <c r="O230" s="92"/>
      <c r="P230" s="215"/>
      <c r="Q230" s="215"/>
      <c r="R230" s="215"/>
      <c r="S230" s="215"/>
      <c r="T230" s="92"/>
      <c r="U230" s="92"/>
      <c r="V230" s="92"/>
      <c r="W230" s="92"/>
      <c r="X230" s="92"/>
      <c r="Y230" s="92"/>
      <c r="Z230" s="92"/>
    </row>
    <row r="231" ht="12.75" customHeight="1" spans="1:26">
      <c r="A231" s="215"/>
      <c r="B231" s="215"/>
      <c r="C231" s="215"/>
      <c r="D231" s="215"/>
      <c r="E231" s="215"/>
      <c r="F231" s="215"/>
      <c r="G231" s="215"/>
      <c r="H231" s="215"/>
      <c r="I231" s="215"/>
      <c r="J231" s="215"/>
      <c r="K231" s="215"/>
      <c r="L231" s="215"/>
      <c r="M231" s="92"/>
      <c r="N231" s="92"/>
      <c r="O231" s="92"/>
      <c r="P231" s="215"/>
      <c r="Q231" s="215"/>
      <c r="R231" s="215"/>
      <c r="S231" s="215"/>
      <c r="T231" s="92"/>
      <c r="U231" s="92"/>
      <c r="V231" s="92"/>
      <c r="W231" s="92"/>
      <c r="X231" s="92"/>
      <c r="Y231" s="92"/>
      <c r="Z231" s="92"/>
    </row>
    <row r="232" ht="12.75" customHeight="1" spans="1:26">
      <c r="A232" s="215"/>
      <c r="B232" s="215"/>
      <c r="C232" s="215"/>
      <c r="D232" s="215"/>
      <c r="E232" s="215"/>
      <c r="F232" s="215"/>
      <c r="G232" s="215"/>
      <c r="H232" s="215"/>
      <c r="I232" s="215"/>
      <c r="J232" s="215"/>
      <c r="K232" s="215"/>
      <c r="L232" s="215"/>
      <c r="M232" s="92"/>
      <c r="N232" s="92"/>
      <c r="O232" s="92"/>
      <c r="P232" s="215"/>
      <c r="Q232" s="215"/>
      <c r="R232" s="215"/>
      <c r="S232" s="215"/>
      <c r="T232" s="92"/>
      <c r="U232" s="92"/>
      <c r="V232" s="92"/>
      <c r="W232" s="92"/>
      <c r="X232" s="92"/>
      <c r="Y232" s="92"/>
      <c r="Z232" s="92"/>
    </row>
    <row r="233" ht="12.75" customHeight="1" spans="1:26">
      <c r="A233" s="215"/>
      <c r="B233" s="215"/>
      <c r="C233" s="215"/>
      <c r="D233" s="215"/>
      <c r="E233" s="215"/>
      <c r="F233" s="215"/>
      <c r="G233" s="215"/>
      <c r="H233" s="215"/>
      <c r="I233" s="215"/>
      <c r="J233" s="215"/>
      <c r="K233" s="215"/>
      <c r="L233" s="215"/>
      <c r="M233" s="92"/>
      <c r="N233" s="92"/>
      <c r="O233" s="92"/>
      <c r="P233" s="215"/>
      <c r="Q233" s="215"/>
      <c r="R233" s="215"/>
      <c r="S233" s="215"/>
      <c r="T233" s="92"/>
      <c r="U233" s="92"/>
      <c r="V233" s="92"/>
      <c r="W233" s="92"/>
      <c r="X233" s="92"/>
      <c r="Y233" s="92"/>
      <c r="Z233" s="92"/>
    </row>
    <row r="234" ht="12.75" customHeight="1" spans="1:26">
      <c r="A234" s="215"/>
      <c r="B234" s="215"/>
      <c r="C234" s="215"/>
      <c r="D234" s="215"/>
      <c r="E234" s="215"/>
      <c r="F234" s="215"/>
      <c r="G234" s="215"/>
      <c r="H234" s="215"/>
      <c r="I234" s="215"/>
      <c r="J234" s="215"/>
      <c r="K234" s="215"/>
      <c r="L234" s="215"/>
      <c r="M234" s="92"/>
      <c r="N234" s="92"/>
      <c r="O234" s="92"/>
      <c r="P234" s="215"/>
      <c r="Q234" s="215"/>
      <c r="R234" s="215"/>
      <c r="S234" s="215"/>
      <c r="T234" s="92"/>
      <c r="U234" s="92"/>
      <c r="V234" s="92"/>
      <c r="W234" s="92"/>
      <c r="X234" s="92"/>
      <c r="Y234" s="92"/>
      <c r="Z234" s="92"/>
    </row>
    <row r="235" ht="12.75" customHeight="1" spans="1:26">
      <c r="A235" s="215"/>
      <c r="B235" s="215"/>
      <c r="C235" s="215"/>
      <c r="D235" s="215"/>
      <c r="E235" s="215"/>
      <c r="F235" s="215"/>
      <c r="G235" s="215"/>
      <c r="H235" s="215"/>
      <c r="I235" s="215"/>
      <c r="J235" s="215"/>
      <c r="K235" s="215"/>
      <c r="L235" s="215"/>
      <c r="M235" s="92"/>
      <c r="N235" s="92"/>
      <c r="O235" s="92"/>
      <c r="P235" s="215"/>
      <c r="Q235" s="215"/>
      <c r="R235" s="215"/>
      <c r="S235" s="215"/>
      <c r="T235" s="92"/>
      <c r="U235" s="92"/>
      <c r="V235" s="92"/>
      <c r="W235" s="92"/>
      <c r="X235" s="92"/>
      <c r="Y235" s="92"/>
      <c r="Z235" s="92"/>
    </row>
    <row r="236" ht="12.75" customHeight="1" spans="1:26">
      <c r="A236" s="215"/>
      <c r="B236" s="215"/>
      <c r="C236" s="215"/>
      <c r="D236" s="215"/>
      <c r="E236" s="215"/>
      <c r="F236" s="215"/>
      <c r="G236" s="215"/>
      <c r="H236" s="215"/>
      <c r="I236" s="215"/>
      <c r="J236" s="215"/>
      <c r="K236" s="215"/>
      <c r="L236" s="215"/>
      <c r="M236" s="92"/>
      <c r="N236" s="92"/>
      <c r="O236" s="92"/>
      <c r="P236" s="215"/>
      <c r="Q236" s="215"/>
      <c r="R236" s="215"/>
      <c r="S236" s="215"/>
      <c r="T236" s="92"/>
      <c r="U236" s="92"/>
      <c r="V236" s="92"/>
      <c r="W236" s="92"/>
      <c r="X236" s="92"/>
      <c r="Y236" s="92"/>
      <c r="Z236" s="92"/>
    </row>
    <row r="237" ht="12.75" customHeight="1" spans="1:26">
      <c r="A237" s="215"/>
      <c r="B237" s="215"/>
      <c r="C237" s="215"/>
      <c r="D237" s="215"/>
      <c r="E237" s="215"/>
      <c r="F237" s="215"/>
      <c r="G237" s="215"/>
      <c r="H237" s="215"/>
      <c r="I237" s="215"/>
      <c r="J237" s="215"/>
      <c r="K237" s="215"/>
      <c r="L237" s="215"/>
      <c r="M237" s="92"/>
      <c r="N237" s="92"/>
      <c r="O237" s="92"/>
      <c r="P237" s="215"/>
      <c r="Q237" s="215"/>
      <c r="R237" s="215"/>
      <c r="S237" s="215"/>
      <c r="T237" s="92"/>
      <c r="U237" s="92"/>
      <c r="V237" s="92"/>
      <c r="W237" s="92"/>
      <c r="X237" s="92"/>
      <c r="Y237" s="92"/>
      <c r="Z237" s="92"/>
    </row>
    <row r="238" ht="12.75" customHeight="1" spans="1:26">
      <c r="A238" s="215"/>
      <c r="B238" s="215"/>
      <c r="C238" s="215"/>
      <c r="D238" s="215"/>
      <c r="E238" s="215"/>
      <c r="F238" s="215"/>
      <c r="G238" s="215"/>
      <c r="H238" s="215"/>
      <c r="I238" s="215"/>
      <c r="J238" s="215"/>
      <c r="K238" s="215"/>
      <c r="L238" s="215"/>
      <c r="M238" s="92"/>
      <c r="N238" s="92"/>
      <c r="O238" s="92"/>
      <c r="P238" s="215"/>
      <c r="Q238" s="215"/>
      <c r="R238" s="215"/>
      <c r="S238" s="215"/>
      <c r="T238" s="92"/>
      <c r="U238" s="92"/>
      <c r="V238" s="92"/>
      <c r="W238" s="92"/>
      <c r="X238" s="92"/>
      <c r="Y238" s="92"/>
      <c r="Z238" s="92"/>
    </row>
    <row r="239" ht="12.75" customHeight="1" spans="1:26">
      <c r="A239" s="215"/>
      <c r="B239" s="215"/>
      <c r="C239" s="215"/>
      <c r="D239" s="215"/>
      <c r="E239" s="215"/>
      <c r="F239" s="215"/>
      <c r="G239" s="215"/>
      <c r="H239" s="215"/>
      <c r="I239" s="215"/>
      <c r="J239" s="215"/>
      <c r="K239" s="215"/>
      <c r="L239" s="215"/>
      <c r="M239" s="92"/>
      <c r="N239" s="92"/>
      <c r="O239" s="92"/>
      <c r="P239" s="215"/>
      <c r="Q239" s="215"/>
      <c r="R239" s="215"/>
      <c r="S239" s="215"/>
      <c r="T239" s="92"/>
      <c r="U239" s="92"/>
      <c r="V239" s="92"/>
      <c r="W239" s="92"/>
      <c r="X239" s="92"/>
      <c r="Y239" s="92"/>
      <c r="Z239" s="92"/>
    </row>
    <row r="240" ht="12.75" customHeight="1" spans="1:26">
      <c r="A240" s="215"/>
      <c r="B240" s="215"/>
      <c r="C240" s="215"/>
      <c r="D240" s="215"/>
      <c r="E240" s="215"/>
      <c r="F240" s="215"/>
      <c r="G240" s="215"/>
      <c r="H240" s="215"/>
      <c r="I240" s="215"/>
      <c r="J240" s="215"/>
      <c r="K240" s="215"/>
      <c r="L240" s="215"/>
      <c r="M240" s="92"/>
      <c r="N240" s="92"/>
      <c r="O240" s="92"/>
      <c r="P240" s="215"/>
      <c r="Q240" s="215"/>
      <c r="R240" s="215"/>
      <c r="S240" s="215"/>
      <c r="T240" s="92"/>
      <c r="U240" s="92"/>
      <c r="V240" s="92"/>
      <c r="W240" s="92"/>
      <c r="X240" s="92"/>
      <c r="Y240" s="92"/>
      <c r="Z240" s="92"/>
    </row>
    <row r="241" ht="12.75" customHeight="1" spans="1:26">
      <c r="A241" s="215"/>
      <c r="B241" s="215"/>
      <c r="C241" s="215"/>
      <c r="D241" s="215"/>
      <c r="E241" s="215"/>
      <c r="F241" s="215"/>
      <c r="G241" s="215"/>
      <c r="H241" s="215"/>
      <c r="I241" s="215"/>
      <c r="J241" s="215"/>
      <c r="K241" s="215"/>
      <c r="L241" s="215"/>
      <c r="M241" s="92"/>
      <c r="N241" s="92"/>
      <c r="O241" s="92"/>
      <c r="P241" s="215"/>
      <c r="Q241" s="215"/>
      <c r="R241" s="215"/>
      <c r="S241" s="215"/>
      <c r="T241" s="92"/>
      <c r="U241" s="92"/>
      <c r="V241" s="92"/>
      <c r="W241" s="92"/>
      <c r="X241" s="92"/>
      <c r="Y241" s="92"/>
      <c r="Z241" s="92"/>
    </row>
    <row r="242" ht="12.75" customHeight="1" spans="1:26">
      <c r="A242" s="215"/>
      <c r="B242" s="215"/>
      <c r="C242" s="215"/>
      <c r="D242" s="215"/>
      <c r="E242" s="215"/>
      <c r="F242" s="215"/>
      <c r="G242" s="215"/>
      <c r="H242" s="215"/>
      <c r="I242" s="215"/>
      <c r="J242" s="215"/>
      <c r="K242" s="215"/>
      <c r="L242" s="215"/>
      <c r="M242" s="92"/>
      <c r="N242" s="92"/>
      <c r="O242" s="92"/>
      <c r="P242" s="215"/>
      <c r="Q242" s="215"/>
      <c r="R242" s="215"/>
      <c r="S242" s="215"/>
      <c r="T242" s="92"/>
      <c r="U242" s="92"/>
      <c r="V242" s="92"/>
      <c r="W242" s="92"/>
      <c r="X242" s="92"/>
      <c r="Y242" s="92"/>
      <c r="Z242" s="92"/>
    </row>
    <row r="243" ht="12.75" customHeight="1" spans="1:26">
      <c r="A243" s="215"/>
      <c r="B243" s="215"/>
      <c r="C243" s="215"/>
      <c r="D243" s="215"/>
      <c r="E243" s="215"/>
      <c r="F243" s="215"/>
      <c r="G243" s="215"/>
      <c r="H243" s="215"/>
      <c r="I243" s="215"/>
      <c r="J243" s="215"/>
      <c r="K243" s="215"/>
      <c r="L243" s="215"/>
      <c r="M243" s="92"/>
      <c r="N243" s="92"/>
      <c r="O243" s="92"/>
      <c r="P243" s="215"/>
      <c r="Q243" s="215"/>
      <c r="R243" s="215"/>
      <c r="S243" s="215"/>
      <c r="T243" s="92"/>
      <c r="U243" s="92"/>
      <c r="V243" s="92"/>
      <c r="W243" s="92"/>
      <c r="X243" s="92"/>
      <c r="Y243" s="92"/>
      <c r="Z243" s="92"/>
    </row>
    <row r="244" ht="12.75" customHeight="1" spans="1:26">
      <c r="A244" s="215"/>
      <c r="B244" s="215"/>
      <c r="C244" s="215"/>
      <c r="D244" s="215"/>
      <c r="E244" s="215"/>
      <c r="F244" s="215"/>
      <c r="G244" s="215"/>
      <c r="H244" s="215"/>
      <c r="I244" s="215"/>
      <c r="J244" s="215"/>
      <c r="K244" s="215"/>
      <c r="L244" s="215"/>
      <c r="M244" s="92"/>
      <c r="N244" s="92"/>
      <c r="O244" s="92"/>
      <c r="P244" s="215"/>
      <c r="Q244" s="215"/>
      <c r="R244" s="215"/>
      <c r="S244" s="215"/>
      <c r="T244" s="92"/>
      <c r="U244" s="92"/>
      <c r="V244" s="92"/>
      <c r="W244" s="92"/>
      <c r="X244" s="92"/>
      <c r="Y244" s="92"/>
      <c r="Z244" s="92"/>
    </row>
    <row r="245" ht="12.75" customHeight="1" spans="1:26">
      <c r="A245" s="215"/>
      <c r="B245" s="215"/>
      <c r="C245" s="215"/>
      <c r="D245" s="215"/>
      <c r="E245" s="215"/>
      <c r="F245" s="215"/>
      <c r="G245" s="215"/>
      <c r="H245" s="215"/>
      <c r="I245" s="215"/>
      <c r="J245" s="215"/>
      <c r="K245" s="215"/>
      <c r="L245" s="215"/>
      <c r="M245" s="92"/>
      <c r="N245" s="92"/>
      <c r="O245" s="92"/>
      <c r="P245" s="215"/>
      <c r="Q245" s="215"/>
      <c r="R245" s="215"/>
      <c r="S245" s="215"/>
      <c r="T245" s="92"/>
      <c r="U245" s="92"/>
      <c r="V245" s="92"/>
      <c r="W245" s="92"/>
      <c r="X245" s="92"/>
      <c r="Y245" s="92"/>
      <c r="Z245" s="92"/>
    </row>
    <row r="246" ht="12.75" customHeight="1" spans="1:26">
      <c r="A246" s="215"/>
      <c r="B246" s="215"/>
      <c r="C246" s="215"/>
      <c r="D246" s="215"/>
      <c r="E246" s="215"/>
      <c r="F246" s="215"/>
      <c r="G246" s="215"/>
      <c r="H246" s="215"/>
      <c r="I246" s="215"/>
      <c r="J246" s="215"/>
      <c r="K246" s="215"/>
      <c r="L246" s="215"/>
      <c r="M246" s="92"/>
      <c r="N246" s="92"/>
      <c r="O246" s="92"/>
      <c r="P246" s="215"/>
      <c r="Q246" s="215"/>
      <c r="R246" s="215"/>
      <c r="S246" s="215"/>
      <c r="T246" s="92"/>
      <c r="U246" s="92"/>
      <c r="V246" s="92"/>
      <c r="W246" s="92"/>
      <c r="X246" s="92"/>
      <c r="Y246" s="92"/>
      <c r="Z246" s="92"/>
    </row>
    <row r="247" ht="12.75" customHeight="1" spans="1:26">
      <c r="A247" s="215"/>
      <c r="B247" s="215"/>
      <c r="C247" s="215"/>
      <c r="D247" s="215"/>
      <c r="E247" s="215"/>
      <c r="F247" s="215"/>
      <c r="G247" s="215"/>
      <c r="H247" s="215"/>
      <c r="I247" s="215"/>
      <c r="J247" s="215"/>
      <c r="K247" s="215"/>
      <c r="L247" s="215"/>
      <c r="M247" s="92"/>
      <c r="N247" s="92"/>
      <c r="O247" s="92"/>
      <c r="P247" s="215"/>
      <c r="Q247" s="215"/>
      <c r="R247" s="215"/>
      <c r="S247" s="215"/>
      <c r="T247" s="92"/>
      <c r="U247" s="92"/>
      <c r="V247" s="92"/>
      <c r="W247" s="92"/>
      <c r="X247" s="92"/>
      <c r="Y247" s="92"/>
      <c r="Z247" s="92"/>
    </row>
    <row r="248" ht="12.75" customHeight="1" spans="1:26">
      <c r="A248" s="215"/>
      <c r="B248" s="215"/>
      <c r="C248" s="215"/>
      <c r="D248" s="215"/>
      <c r="E248" s="215"/>
      <c r="F248" s="215"/>
      <c r="G248" s="215"/>
      <c r="H248" s="215"/>
      <c r="I248" s="215"/>
      <c r="J248" s="215"/>
      <c r="K248" s="215"/>
      <c r="L248" s="215"/>
      <c r="M248" s="92"/>
      <c r="N248" s="92"/>
      <c r="O248" s="92"/>
      <c r="P248" s="215"/>
      <c r="Q248" s="215"/>
      <c r="R248" s="215"/>
      <c r="S248" s="215"/>
      <c r="T248" s="92"/>
      <c r="U248" s="92"/>
      <c r="V248" s="92"/>
      <c r="W248" s="92"/>
      <c r="X248" s="92"/>
      <c r="Y248" s="92"/>
      <c r="Z248" s="92"/>
    </row>
    <row r="249" ht="12.75" customHeight="1" spans="1:26">
      <c r="A249" s="215"/>
      <c r="B249" s="215"/>
      <c r="C249" s="215"/>
      <c r="D249" s="215"/>
      <c r="E249" s="215"/>
      <c r="F249" s="215"/>
      <c r="G249" s="215"/>
      <c r="H249" s="215"/>
      <c r="I249" s="215"/>
      <c r="J249" s="215"/>
      <c r="K249" s="215"/>
      <c r="L249" s="215"/>
      <c r="M249" s="92"/>
      <c r="N249" s="92"/>
      <c r="O249" s="92"/>
      <c r="P249" s="215"/>
      <c r="Q249" s="215"/>
      <c r="R249" s="215"/>
      <c r="S249" s="215"/>
      <c r="T249" s="92"/>
      <c r="U249" s="92"/>
      <c r="V249" s="92"/>
      <c r="W249" s="92"/>
      <c r="X249" s="92"/>
      <c r="Y249" s="92"/>
      <c r="Z249" s="92"/>
    </row>
    <row r="250" ht="12.75" customHeight="1" spans="1:26">
      <c r="A250" s="215"/>
      <c r="B250" s="215"/>
      <c r="C250" s="215"/>
      <c r="D250" s="215"/>
      <c r="E250" s="215"/>
      <c r="F250" s="215"/>
      <c r="G250" s="215"/>
      <c r="H250" s="215"/>
      <c r="I250" s="215"/>
      <c r="J250" s="215"/>
      <c r="K250" s="215"/>
      <c r="L250" s="215"/>
      <c r="M250" s="92"/>
      <c r="N250" s="92"/>
      <c r="O250" s="92"/>
      <c r="P250" s="215"/>
      <c r="Q250" s="215"/>
      <c r="R250" s="215"/>
      <c r="S250" s="215"/>
      <c r="T250" s="92"/>
      <c r="U250" s="92"/>
      <c r="V250" s="92"/>
      <c r="W250" s="92"/>
      <c r="X250" s="92"/>
      <c r="Y250" s="92"/>
      <c r="Z250" s="92"/>
    </row>
    <row r="251" ht="12.75" customHeight="1" spans="1:26">
      <c r="A251" s="215"/>
      <c r="B251" s="215"/>
      <c r="C251" s="215"/>
      <c r="D251" s="215"/>
      <c r="E251" s="215"/>
      <c r="F251" s="215"/>
      <c r="G251" s="215"/>
      <c r="H251" s="215"/>
      <c r="I251" s="215"/>
      <c r="J251" s="215"/>
      <c r="K251" s="215"/>
      <c r="L251" s="215"/>
      <c r="M251" s="92"/>
      <c r="N251" s="92"/>
      <c r="O251" s="92"/>
      <c r="P251" s="215"/>
      <c r="Q251" s="215"/>
      <c r="R251" s="215"/>
      <c r="S251" s="215"/>
      <c r="T251" s="92"/>
      <c r="U251" s="92"/>
      <c r="V251" s="92"/>
      <c r="W251" s="92"/>
      <c r="X251" s="92"/>
      <c r="Y251" s="92"/>
      <c r="Z251" s="92"/>
    </row>
    <row r="252" ht="12.75" customHeight="1" spans="1:26">
      <c r="A252" s="215"/>
      <c r="B252" s="215"/>
      <c r="C252" s="215"/>
      <c r="D252" s="215"/>
      <c r="E252" s="215"/>
      <c r="F252" s="215"/>
      <c r="G252" s="215"/>
      <c r="H252" s="215"/>
      <c r="I252" s="215"/>
      <c r="J252" s="215"/>
      <c r="K252" s="215"/>
      <c r="L252" s="215"/>
      <c r="M252" s="92"/>
      <c r="N252" s="92"/>
      <c r="O252" s="92"/>
      <c r="P252" s="215"/>
      <c r="Q252" s="215"/>
      <c r="R252" s="215"/>
      <c r="S252" s="215"/>
      <c r="T252" s="92"/>
      <c r="U252" s="92"/>
      <c r="V252" s="92"/>
      <c r="W252" s="92"/>
      <c r="X252" s="92"/>
      <c r="Y252" s="92"/>
      <c r="Z252" s="92"/>
    </row>
    <row r="253" ht="12.75" customHeight="1" spans="1:26">
      <c r="A253" s="215"/>
      <c r="B253" s="215"/>
      <c r="C253" s="215"/>
      <c r="D253" s="215"/>
      <c r="E253" s="215"/>
      <c r="F253" s="215"/>
      <c r="G253" s="215"/>
      <c r="H253" s="215"/>
      <c r="I253" s="215"/>
      <c r="J253" s="215"/>
      <c r="K253" s="215"/>
      <c r="L253" s="215"/>
      <c r="M253" s="92"/>
      <c r="N253" s="92"/>
      <c r="O253" s="92"/>
      <c r="P253" s="215"/>
      <c r="Q253" s="215"/>
      <c r="R253" s="215"/>
      <c r="S253" s="215"/>
      <c r="T253" s="92"/>
      <c r="U253" s="92"/>
      <c r="V253" s="92"/>
      <c r="W253" s="92"/>
      <c r="X253" s="92"/>
      <c r="Y253" s="92"/>
      <c r="Z253" s="92"/>
    </row>
    <row r="254" ht="12.75" customHeight="1" spans="1:26">
      <c r="A254" s="215"/>
      <c r="B254" s="215"/>
      <c r="C254" s="215"/>
      <c r="D254" s="215"/>
      <c r="E254" s="215"/>
      <c r="F254" s="215"/>
      <c r="G254" s="215"/>
      <c r="H254" s="215"/>
      <c r="I254" s="215"/>
      <c r="J254" s="215"/>
      <c r="K254" s="215"/>
      <c r="L254" s="215"/>
      <c r="M254" s="92"/>
      <c r="N254" s="92"/>
      <c r="O254" s="92"/>
      <c r="P254" s="215"/>
      <c r="Q254" s="215"/>
      <c r="R254" s="215"/>
      <c r="S254" s="215"/>
      <c r="T254" s="92"/>
      <c r="U254" s="92"/>
      <c r="V254" s="92"/>
      <c r="W254" s="92"/>
      <c r="X254" s="92"/>
      <c r="Y254" s="92"/>
      <c r="Z254" s="92"/>
    </row>
    <row r="255" ht="12.75" customHeight="1" spans="1:26">
      <c r="A255" s="215"/>
      <c r="B255" s="215"/>
      <c r="C255" s="215"/>
      <c r="D255" s="215"/>
      <c r="E255" s="215"/>
      <c r="F255" s="215"/>
      <c r="G255" s="215"/>
      <c r="H255" s="215"/>
      <c r="I255" s="215"/>
      <c r="J255" s="215"/>
      <c r="K255" s="215"/>
      <c r="L255" s="215"/>
      <c r="M255" s="92"/>
      <c r="N255" s="92"/>
      <c r="O255" s="92"/>
      <c r="P255" s="215"/>
      <c r="Q255" s="215"/>
      <c r="R255" s="215"/>
      <c r="S255" s="215"/>
      <c r="T255" s="92"/>
      <c r="U255" s="92"/>
      <c r="V255" s="92"/>
      <c r="W255" s="92"/>
      <c r="X255" s="92"/>
      <c r="Y255" s="92"/>
      <c r="Z255" s="92"/>
    </row>
    <row r="256" ht="12.75" customHeight="1" spans="1:26">
      <c r="A256" s="215"/>
      <c r="B256" s="215"/>
      <c r="C256" s="215"/>
      <c r="D256" s="215"/>
      <c r="E256" s="215"/>
      <c r="F256" s="215"/>
      <c r="G256" s="215"/>
      <c r="H256" s="215"/>
      <c r="I256" s="215"/>
      <c r="J256" s="215"/>
      <c r="K256" s="215"/>
      <c r="L256" s="215"/>
      <c r="M256" s="92"/>
      <c r="N256" s="92"/>
      <c r="O256" s="92"/>
      <c r="P256" s="215"/>
      <c r="Q256" s="215"/>
      <c r="R256" s="215"/>
      <c r="S256" s="215"/>
      <c r="T256" s="92"/>
      <c r="U256" s="92"/>
      <c r="V256" s="92"/>
      <c r="W256" s="92"/>
      <c r="X256" s="92"/>
      <c r="Y256" s="92"/>
      <c r="Z256" s="92"/>
    </row>
    <row r="257" ht="12.75" customHeight="1" spans="1:26">
      <c r="A257" s="215"/>
      <c r="B257" s="215"/>
      <c r="C257" s="215"/>
      <c r="D257" s="215"/>
      <c r="E257" s="215"/>
      <c r="F257" s="215"/>
      <c r="G257" s="215"/>
      <c r="H257" s="215"/>
      <c r="I257" s="215"/>
      <c r="J257" s="215"/>
      <c r="K257" s="215"/>
      <c r="L257" s="215"/>
      <c r="M257" s="92"/>
      <c r="N257" s="92"/>
      <c r="O257" s="92"/>
      <c r="P257" s="215"/>
      <c r="Q257" s="215"/>
      <c r="R257" s="215"/>
      <c r="S257" s="215"/>
      <c r="T257" s="92"/>
      <c r="U257" s="92"/>
      <c r="V257" s="92"/>
      <c r="W257" s="92"/>
      <c r="X257" s="92"/>
      <c r="Y257" s="92"/>
      <c r="Z257" s="92"/>
    </row>
    <row r="258" ht="12.75" customHeight="1" spans="1:26">
      <c r="A258" s="215"/>
      <c r="B258" s="215"/>
      <c r="C258" s="215"/>
      <c r="D258" s="215"/>
      <c r="E258" s="215"/>
      <c r="F258" s="215"/>
      <c r="G258" s="215"/>
      <c r="H258" s="215"/>
      <c r="I258" s="215"/>
      <c r="J258" s="215"/>
      <c r="K258" s="215"/>
      <c r="L258" s="215"/>
      <c r="M258" s="92"/>
      <c r="N258" s="92"/>
      <c r="O258" s="92"/>
      <c r="P258" s="215"/>
      <c r="Q258" s="215"/>
      <c r="R258" s="215"/>
      <c r="S258" s="215"/>
      <c r="T258" s="92"/>
      <c r="U258" s="92"/>
      <c r="V258" s="92"/>
      <c r="W258" s="92"/>
      <c r="X258" s="92"/>
      <c r="Y258" s="92"/>
      <c r="Z258" s="92"/>
    </row>
    <row r="259" ht="15.75" customHeight="1" spans="1:26">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ht="15.75" customHeight="1" spans="1:26">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ht="15.75" customHeight="1" spans="1:26">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ht="15.75" customHeight="1" spans="1:26">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ht="15.75" customHeight="1" spans="1:26">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ht="15.75" customHeight="1" spans="1:26">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ht="15.75" customHeight="1" spans="1:26">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ht="15.75" customHeight="1" spans="1:26">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ht="15.75" customHeight="1" spans="1:26">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ht="15.75" customHeight="1" spans="1:26">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ht="15.75" customHeight="1" spans="1:26">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ht="15.75" customHeight="1" spans="1:26">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ht="15.75" customHeight="1" spans="1:26">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ht="15.75" customHeight="1" spans="1:26">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ht="15.75" customHeight="1" spans="1:26">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ht="15.75" customHeight="1" spans="1:26">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ht="15.75" customHeight="1" spans="1:26">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ht="15.75" customHeight="1" spans="1:26">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ht="15.75" customHeight="1" spans="1:26">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ht="15.75" customHeight="1" spans="1:26">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ht="15.75" customHeight="1" spans="1:26">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ht="15.75" customHeight="1" spans="1:26">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ht="15.75" customHeight="1" spans="1:26">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ht="15.75" customHeight="1" spans="1:26">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ht="15.75" customHeight="1" spans="1:26">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ht="15.75" customHeight="1" spans="1:26">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ht="15.75" customHeight="1" spans="1:26">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ht="15.75" customHeight="1" spans="1:26">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ht="15.75" customHeight="1" spans="1:26">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ht="15.75" customHeight="1" spans="1:26">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ht="15.75" customHeight="1" spans="1:26">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ht="15.75" customHeight="1" spans="1:26">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ht="15.75" customHeight="1" spans="1:26">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ht="15.75" customHeight="1" spans="1:26">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ht="15.75" customHeight="1" spans="1:26">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ht="15.75" customHeight="1" spans="1:26">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ht="15.75" customHeight="1" spans="1:26">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ht="15.75" customHeight="1" spans="1:26">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ht="15.75" customHeight="1" spans="1:26">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ht="15.75" customHeight="1" spans="1:26">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ht="15.75" customHeight="1" spans="1:26">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ht="15.75" customHeight="1" spans="1:26">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ht="15.75" customHeight="1" spans="1:26">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ht="15.75" customHeight="1" spans="1:26">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ht="15.75" customHeight="1" spans="1:26">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ht="15.75" customHeight="1" spans="1:26">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ht="15.75" customHeight="1" spans="1:26">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ht="15.75" customHeight="1" spans="1:26">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ht="15.75" customHeight="1" spans="1:26">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ht="15.75" customHeight="1" spans="1:26">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ht="15.75" customHeight="1" spans="1:26">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ht="15.75" customHeight="1" spans="1:26">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ht="15.75" customHeight="1" spans="1:26">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ht="15.75" customHeight="1" spans="1:26">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ht="15.75" customHeight="1" spans="1:26">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ht="15.75" customHeight="1" spans="1:26">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ht="15.75" customHeight="1" spans="1:26">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ht="15.75" customHeight="1" spans="1:26">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ht="15.75" customHeight="1" spans="1:26">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ht="15.75" customHeight="1" spans="1:26">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ht="15.75" customHeight="1" spans="1:26">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ht="15.75" customHeight="1" spans="1:26">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ht="15.75" customHeight="1" spans="1:26">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ht="15.75" customHeight="1" spans="1:26">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ht="15.75" customHeight="1" spans="1:26">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ht="15.75" customHeight="1" spans="1:26">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ht="15.75" customHeight="1" spans="1:26">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ht="15.75" customHeight="1" spans="1:26">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ht="15.75" customHeight="1" spans="1:26">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ht="15.75" customHeight="1" spans="1:26">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ht="15.75" customHeight="1" spans="1:26">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ht="15.75" customHeight="1" spans="1:26">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ht="15.75" customHeight="1" spans="1:26">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ht="15.75" customHeight="1" spans="1:26">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ht="15.75" customHeight="1" spans="1:26">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ht="15.75" customHeight="1" spans="1:26">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ht="15.75" customHeight="1" spans="1:26">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ht="15.75" customHeight="1" spans="1:26">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ht="15.75" customHeight="1" spans="1:26">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ht="15.75" customHeight="1" spans="1:26">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ht="15.75" customHeight="1" spans="1:26">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ht="15.75" customHeight="1" spans="1:26">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ht="15.75" customHeight="1" spans="1:26">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ht="15.75" customHeight="1" spans="1:26">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ht="15.75" customHeight="1" spans="1:26">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ht="15.75" customHeight="1" spans="1:26">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ht="15.75" customHeight="1" spans="1:26">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ht="15.75" customHeight="1" spans="1:26">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ht="15.75" customHeight="1" spans="1:26">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ht="15.75" customHeight="1" spans="1:26">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ht="15.75" customHeight="1" spans="1:26">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ht="15.75" customHeight="1" spans="1:26">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ht="15.75" customHeight="1" spans="1:26">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ht="15.75" customHeight="1" spans="1:26">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ht="15.75" customHeight="1" spans="1:26">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ht="15.75" customHeight="1" spans="1:26">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ht="15.75" customHeight="1" spans="1:26">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ht="15.75" customHeight="1" spans="1:26">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ht="15.75" customHeight="1" spans="1:26">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ht="15.75" customHeight="1" spans="1:26">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ht="15.75" customHeight="1" spans="1:26">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ht="15.75" customHeight="1" spans="1:26">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ht="15.75" customHeight="1" spans="1:26">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ht="15.75" customHeight="1" spans="1:26">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ht="15.75" customHeight="1" spans="1:26">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ht="15.75" customHeight="1" spans="1:26">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ht="15.75" customHeight="1" spans="1:26">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ht="15.75" customHeight="1" spans="1:26">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ht="15.75" customHeight="1" spans="1:26">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ht="15.75" customHeight="1" spans="1:26">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ht="15.75" customHeight="1" spans="1:26">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ht="15.75" customHeight="1" spans="1:26">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ht="15.75" customHeight="1" spans="1:26">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ht="15.75" customHeight="1" spans="1:26">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ht="15.75" customHeight="1" spans="1:26">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ht="15.75" customHeight="1" spans="1:26">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ht="15.75" customHeight="1" spans="1:26">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ht="15.75" customHeight="1" spans="1:26">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ht="15.75" customHeight="1" spans="1:26">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ht="15.75" customHeight="1" spans="1:26">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ht="15.75" customHeight="1" spans="1:26">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ht="15.75" customHeight="1" spans="1:26">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ht="15.75" customHeight="1" spans="1:26">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ht="15.75" customHeight="1" spans="1:26">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ht="15.75" customHeight="1" spans="1:26">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ht="15.75" customHeight="1" spans="1:26">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ht="15.75" customHeight="1" spans="1:26">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ht="15.75" customHeight="1" spans="1:26">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ht="15.75" customHeight="1" spans="1:26">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ht="15.75" customHeight="1" spans="1:26">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ht="15.75" customHeight="1" spans="1:26">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ht="15.75" customHeight="1" spans="1:26">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ht="15.75" customHeight="1" spans="1:26">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ht="15.75" customHeight="1" spans="1:26">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ht="15.75" customHeight="1" spans="1:26">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ht="15.75" customHeight="1" spans="1:26">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ht="15.75" customHeight="1" spans="1:26">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ht="15.75" customHeight="1" spans="1:26">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ht="15.75" customHeight="1" spans="1:26">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ht="15.75" customHeight="1" spans="1:26">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ht="15.75" customHeight="1" spans="1:26">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ht="15.75" customHeight="1" spans="1:26">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ht="15.75" customHeight="1" spans="1:26">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ht="15.75" customHeight="1" spans="1:26">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ht="15.75" customHeight="1" spans="1:26">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ht="15.75" customHeight="1" spans="1:26">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ht="15.75" customHeight="1" spans="1:26">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ht="15.75" customHeight="1" spans="1:26">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ht="15.75" customHeight="1" spans="1:26">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ht="15.75" customHeight="1" spans="1:26">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ht="15.75" customHeight="1" spans="1:26">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ht="15.75" customHeight="1" spans="1:26">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ht="15.75" customHeight="1" spans="1:26">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ht="15.75" customHeight="1" spans="1:26">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ht="15.75" customHeight="1" spans="1:26">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ht="15.75" customHeight="1" spans="1:26">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ht="15.75" customHeight="1" spans="1:26">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ht="15.75" customHeight="1" spans="1:26">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ht="15.75" customHeight="1" spans="1:26">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ht="15.75" customHeight="1" spans="1:26">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ht="15.75" customHeight="1" spans="1:26">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ht="15.75" customHeight="1" spans="1:26">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ht="15.75" customHeight="1" spans="1:26">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ht="15.75" customHeight="1" spans="1:26">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ht="15.75" customHeight="1" spans="1:26">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ht="15.75" customHeight="1" spans="1:26">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ht="15.75" customHeight="1" spans="1:26">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ht="15.75" customHeight="1" spans="1:26">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ht="15.75" customHeight="1" spans="1:26">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ht="15.75" customHeight="1" spans="1:26">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ht="15.75" customHeight="1" spans="1:26">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ht="15.75" customHeight="1" spans="1:26">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ht="15.75" customHeight="1" spans="1:26">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ht="15.75" customHeight="1" spans="1:26">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ht="15.75" customHeight="1" spans="1:26">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ht="15.75" customHeight="1" spans="1:26">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ht="15.75" customHeight="1" spans="1:26">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ht="15.75" customHeight="1" spans="1:26">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ht="15.75" customHeight="1" spans="1:26">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ht="15.75" customHeight="1" spans="1:26">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ht="15.75" customHeight="1" spans="1:26">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ht="15.75" customHeight="1" spans="1:26">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ht="15.75" customHeight="1" spans="1:26">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ht="15.75" customHeight="1" spans="1:26">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ht="15.75" customHeight="1" spans="1:26">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ht="15.75" customHeight="1" spans="1:26">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ht="15.75" customHeight="1" spans="1:26">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ht="15.75" customHeight="1" spans="1:26">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ht="15.75" customHeight="1" spans="1:26">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ht="15.75" customHeight="1" spans="1:26">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ht="15.75" customHeight="1" spans="1:26">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ht="15.75" customHeight="1" spans="1:26">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ht="15.75" customHeight="1" spans="1:26">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ht="15.75" customHeight="1" spans="1:26">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ht="15.75" customHeight="1" spans="1:26">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ht="15.75" customHeight="1" spans="1:26">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ht="15.75" customHeight="1" spans="1:26">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ht="15.75" customHeight="1" spans="1:26">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ht="15.75" customHeight="1" spans="1:26">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ht="15.75" customHeight="1" spans="1:26">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ht="15.75" customHeight="1" spans="1:26">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ht="15.75" customHeight="1" spans="1:26">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ht="15.75" customHeight="1" spans="1:26">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ht="15.75" customHeight="1" spans="1:26">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ht="15.75" customHeight="1" spans="1:26">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ht="15.75" customHeight="1" spans="1:26">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ht="15.75" customHeight="1" spans="1:26">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ht="15.75" customHeight="1" spans="1:26">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ht="15.75" customHeight="1" spans="1:26">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ht="15.75" customHeight="1" spans="1:26">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ht="15.75" customHeight="1" spans="1:26">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ht="15.75" customHeight="1" spans="1:26">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ht="15.75" customHeight="1" spans="1:26">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ht="15.75" customHeight="1" spans="1:26">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ht="15.75" customHeight="1" spans="1:26">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ht="15.75" customHeight="1" spans="1:26">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ht="15.75" customHeight="1" spans="1:26">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ht="15.75" customHeight="1" spans="1:26">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ht="15.75" customHeight="1" spans="1:26">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ht="15.75" customHeight="1" spans="1:26">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ht="15.75" customHeight="1" spans="1:26">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ht="15.75" customHeight="1" spans="1:26">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ht="15.75" customHeight="1" spans="1:26">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ht="15.75" customHeight="1" spans="1:26">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ht="15.75" customHeight="1" spans="1:26">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ht="15.75" customHeight="1" spans="1:26">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ht="15.75" customHeight="1" spans="1:26">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ht="15.75" customHeight="1" spans="1:26">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ht="15.75" customHeight="1" spans="1:26">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ht="15.75" customHeight="1" spans="1:26">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ht="15.75" customHeight="1" spans="1:26">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ht="15.75" customHeight="1" spans="1:26">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ht="15.75" customHeight="1" spans="1:26">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ht="15.75" customHeight="1" spans="1:26">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ht="15.75" customHeight="1" spans="1:26">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ht="15.75" customHeight="1" spans="1:26">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ht="15.75" customHeight="1" spans="1:26">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ht="15.75" customHeight="1" spans="1:26">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ht="15.75" customHeight="1" spans="1:26">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ht="15.75" customHeight="1" spans="1:26">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ht="15.75" customHeight="1" spans="1:26">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ht="15.75" customHeight="1" spans="1:26">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ht="15.75" customHeight="1" spans="1:26">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ht="15.75" customHeight="1" spans="1:26">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ht="15.75" customHeight="1" spans="1:26">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ht="15.75" customHeight="1" spans="1:26">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ht="15.75" customHeight="1" spans="1:26">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ht="15.75" customHeight="1" spans="1:26">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ht="15.75" customHeight="1" spans="1:26">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ht="15.75" customHeight="1" spans="1:26">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ht="15.75" customHeight="1" spans="1:26">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ht="15.75" customHeight="1" spans="1:26">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ht="15.75" customHeight="1" spans="1:26">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ht="15.75" customHeight="1" spans="1:26">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ht="15.75" customHeight="1" spans="1:26">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ht="15.75" customHeight="1" spans="1:26">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ht="15.75" customHeight="1" spans="1:26">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ht="15.75" customHeight="1" spans="1:26">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ht="15.75" customHeight="1" spans="1:26">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ht="15.75" customHeight="1" spans="1:26">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ht="15.75" customHeight="1" spans="1:26">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ht="15.75" customHeight="1" spans="1:26">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ht="15.75" customHeight="1" spans="1:26">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ht="15.75" customHeight="1" spans="1:26">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ht="15.75" customHeight="1" spans="1:26">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ht="15.75" customHeight="1" spans="1:26">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ht="15.75" customHeight="1" spans="1:26">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ht="15.75" customHeight="1" spans="1:26">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ht="15.75" customHeight="1" spans="1:26">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ht="15.75" customHeight="1" spans="1:26">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ht="15.75" customHeight="1" spans="1:26">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ht="15.75" customHeight="1" spans="1:26">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ht="15.75" customHeight="1" spans="1:26">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ht="15.75" customHeight="1" spans="1:26">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ht="15.75" customHeight="1" spans="1:26">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ht="15.75" customHeight="1" spans="1:26">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ht="15.75" customHeight="1" spans="1:26">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ht="15.75" customHeight="1" spans="1:26">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ht="15.75" customHeight="1" spans="1:26">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ht="15.75" customHeight="1" spans="1:26">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ht="15.75" customHeight="1" spans="1:26">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ht="15.75" customHeight="1" spans="1:26">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ht="15.75" customHeight="1" spans="1:26">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ht="15.75" customHeight="1" spans="1:26">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ht="15.75" customHeight="1" spans="1:26">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ht="15.75" customHeight="1" spans="1:26">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ht="15.75" customHeight="1" spans="1:26">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ht="15.75" customHeight="1" spans="1:26">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ht="15.75" customHeight="1" spans="1:26">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ht="15.75" customHeight="1" spans="1:26">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ht="15.75" customHeight="1" spans="1:26">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ht="15.75" customHeight="1" spans="1:26">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ht="15.75" customHeight="1" spans="1:26">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ht="15.75" customHeight="1" spans="1:26">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ht="15.75" customHeight="1" spans="1:26">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ht="15.75" customHeight="1" spans="1:26">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ht="15.75" customHeight="1" spans="1:26">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ht="15.75" customHeight="1" spans="1:26">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ht="15.75" customHeight="1" spans="1:26">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ht="15.75" customHeight="1" spans="1:26">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ht="15.75" customHeight="1" spans="1:26">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ht="15.75" customHeight="1" spans="1:26">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ht="15.75" customHeight="1" spans="1:26">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ht="15.75" customHeight="1" spans="1:26">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ht="15.75" customHeight="1" spans="1:26">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ht="15.75" customHeight="1" spans="1:26">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ht="15.75" customHeight="1" spans="1:26">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ht="15.75" customHeight="1" spans="1:26">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ht="15.75" customHeight="1" spans="1:26">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ht="15.75" customHeight="1" spans="1:26">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ht="15.75" customHeight="1" spans="1:26">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ht="15.75" customHeight="1" spans="1:26">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ht="15.75" customHeight="1" spans="1:26">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ht="15.75" customHeight="1" spans="1:26">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ht="15.75" customHeight="1" spans="1:26">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ht="15.75" customHeight="1" spans="1:26">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ht="15.75" customHeight="1" spans="1:26">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ht="15.75" customHeight="1" spans="1:26">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ht="15.75" customHeight="1" spans="1:26">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ht="15.75" customHeight="1" spans="1:26">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ht="15.75" customHeight="1" spans="1:26">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ht="15.75" customHeight="1" spans="1:26">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ht="15.75" customHeight="1" spans="1:26">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ht="15.75" customHeight="1" spans="1:26">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ht="15.75" customHeight="1" spans="1:26">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ht="15.75" customHeight="1" spans="1:26">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ht="15.75" customHeight="1" spans="1:26">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ht="15.75" customHeight="1" spans="1:26">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ht="15.75" customHeight="1" spans="1:26">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ht="15.75" customHeight="1" spans="1:26">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ht="15.75" customHeight="1" spans="1:26">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ht="15.75" customHeight="1" spans="1:26">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ht="15.75" customHeight="1" spans="1:26">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ht="15.75" customHeight="1" spans="1:26">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ht="15.75" customHeight="1" spans="1:26">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ht="15.75" customHeight="1" spans="1:26">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ht="15.75" customHeight="1" spans="1:26">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ht="15.75" customHeight="1" spans="1:26">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ht="15.75" customHeight="1" spans="1:26">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ht="15.75" customHeight="1" spans="1:26">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ht="15.75" customHeight="1" spans="1:26">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ht="15.75" customHeight="1" spans="1:26">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ht="15.75" customHeight="1" spans="1:26">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ht="15.75" customHeight="1" spans="1:26">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ht="15.75" customHeight="1" spans="1:26">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ht="15.75" customHeight="1" spans="1:26">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ht="15.75" customHeight="1" spans="1:26">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ht="15.75" customHeight="1" spans="1:26">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ht="15.75" customHeight="1" spans="1:26">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ht="15.75" customHeight="1" spans="1:26">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ht="15.75" customHeight="1" spans="1:26">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ht="15.75" customHeight="1" spans="1:26">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ht="15.75" customHeight="1" spans="1:26">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ht="15.75" customHeight="1" spans="1:26">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ht="15.75" customHeight="1" spans="1:26">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ht="15.75" customHeight="1" spans="1:26">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ht="15.75" customHeight="1" spans="1:26">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ht="15.75" customHeight="1" spans="1:26">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ht="15.75" customHeight="1" spans="1:26">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ht="15.75" customHeight="1" spans="1:26">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ht="15.75" customHeight="1" spans="1:26">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ht="15.75" customHeight="1" spans="1:26">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ht="15.75" customHeight="1" spans="1:26">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ht="15.75" customHeight="1" spans="1:26">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ht="15.75" customHeight="1" spans="1:26">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ht="15.75" customHeight="1" spans="1:26">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ht="15.75" customHeight="1" spans="1:26">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ht="15.75" customHeight="1" spans="1:26">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ht="15.75" customHeight="1" spans="1:26">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ht="15.75" customHeight="1" spans="1:26">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ht="15.75" customHeight="1" spans="1:26">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ht="15.75" customHeight="1" spans="1:26">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ht="15.75" customHeight="1" spans="1:26">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ht="15.75" customHeight="1" spans="1:26">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ht="15.75" customHeight="1" spans="1:26">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ht="15.75" customHeight="1" spans="1:26">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ht="15.75" customHeight="1" spans="1:26">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ht="15.75" customHeight="1" spans="1:26">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ht="15.75" customHeight="1" spans="1:26">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ht="15.75" customHeight="1" spans="1:26">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ht="15.75" customHeight="1" spans="1:26">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ht="15.75" customHeight="1" spans="1:26">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ht="15.75" customHeight="1" spans="1:26">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ht="15.75" customHeight="1" spans="1:26">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ht="15.75" customHeight="1" spans="1:26">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ht="15.75" customHeight="1" spans="1:26">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ht="15.75" customHeight="1" spans="1:26">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ht="15.75" customHeight="1" spans="1:26">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ht="15.75" customHeight="1" spans="1:26">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ht="15.75" customHeight="1" spans="1:26">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ht="15.75" customHeight="1" spans="1:26">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ht="15.75" customHeight="1" spans="1:26">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ht="15.75" customHeight="1" spans="1:26">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ht="15.75" customHeight="1" spans="1:26">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ht="15.75" customHeight="1" spans="1:26">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ht="15.75" customHeight="1" spans="1:26">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ht="15.75" customHeight="1" spans="1:26">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ht="15.75" customHeight="1" spans="1:26">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ht="15.75" customHeight="1" spans="1:26">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ht="15.75" customHeight="1" spans="1:26">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ht="15.75" customHeight="1" spans="1:26">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ht="15.75" customHeight="1" spans="1:26">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ht="15.75" customHeight="1" spans="1:26">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ht="15.75" customHeight="1" spans="1:26">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ht="15.75" customHeight="1" spans="1:26">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ht="15.75" customHeight="1" spans="1:26">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ht="15.75" customHeight="1" spans="1:26">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ht="15.75" customHeight="1" spans="1:26">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ht="15.75" customHeight="1" spans="1:26">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ht="15.75" customHeight="1" spans="1:26">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ht="15.75" customHeight="1" spans="1:26">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ht="15.75" customHeight="1" spans="1:26">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ht="15.75" customHeight="1" spans="1:26">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ht="15.75" customHeight="1" spans="1:26">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ht="15.75" customHeight="1" spans="1:26">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ht="15.75" customHeight="1" spans="1:26">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ht="15.75" customHeight="1" spans="1:26">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ht="15.75" customHeight="1" spans="1:26">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ht="15.75" customHeight="1" spans="1:26">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ht="15.75" customHeight="1" spans="1:26">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ht="15.75" customHeight="1" spans="1:26">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ht="15.75" customHeight="1" spans="1:26">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ht="15.75" customHeight="1" spans="1:26">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ht="15.75" customHeight="1" spans="1:26">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ht="15.75" customHeight="1" spans="1:26">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ht="15.75" customHeight="1" spans="1:26">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ht="15.75" customHeight="1" spans="1:26">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ht="15.75" customHeight="1" spans="1:26">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ht="15.75" customHeight="1" spans="1:26">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ht="15.75" customHeight="1" spans="1:26">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ht="15.75" customHeight="1" spans="1:26">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ht="15.75" customHeight="1" spans="1:26">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ht="15.75" customHeight="1" spans="1:26">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ht="15.75" customHeight="1" spans="1:26">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ht="15.75" customHeight="1" spans="1:26">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ht="15.75" customHeight="1" spans="1:26">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ht="15.75" customHeight="1" spans="1:26">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ht="15.75" customHeight="1" spans="1:26">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ht="15.75" customHeight="1" spans="1:26">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ht="15.75" customHeight="1" spans="1:26">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ht="15.75" customHeight="1" spans="1:26">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ht="15.75" customHeight="1" spans="1:26">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ht="15.75" customHeight="1" spans="1:26">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ht="15.75" customHeight="1" spans="1:26">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ht="15.75" customHeight="1" spans="1:26">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ht="15.75" customHeight="1" spans="1:26">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ht="15.75" customHeight="1" spans="1:26">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ht="15.75" customHeight="1" spans="1:26">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ht="15.75" customHeight="1" spans="1:26">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ht="15.75" customHeight="1" spans="1:26">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ht="15.75" customHeight="1" spans="1:26">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ht="15.75" customHeight="1" spans="1:26">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ht="15.75" customHeight="1" spans="1:26">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ht="15.75" customHeight="1" spans="1:26">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ht="15.75" customHeight="1" spans="1:26">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ht="15.75" customHeight="1" spans="1:26">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ht="15.75" customHeight="1" spans="1:26">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ht="15.75" customHeight="1" spans="1:26">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ht="15.75" customHeight="1" spans="1:26">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ht="15.75" customHeight="1" spans="1:26">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ht="15.75" customHeight="1" spans="1:26">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ht="15.75" customHeight="1" spans="1:26">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ht="15.75" customHeight="1" spans="1:26">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ht="15.75" customHeight="1" spans="1:26">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ht="15.75" customHeight="1" spans="1:26">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ht="15.75" customHeight="1" spans="1:26">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ht="15.75" customHeight="1" spans="1:26">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ht="15.75" customHeight="1" spans="1:26">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ht="15.75" customHeight="1" spans="1:26">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ht="15.75" customHeight="1" spans="1:26">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ht="15.75" customHeight="1" spans="1:26">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ht="15.75" customHeight="1" spans="1:26">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ht="15.75" customHeight="1" spans="1:26">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ht="15.75" customHeight="1" spans="1:26">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ht="15.75" customHeight="1" spans="1:26">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ht="15.75" customHeight="1" spans="1:26">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ht="15.75" customHeight="1" spans="1:26">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ht="15.75" customHeight="1" spans="1:26">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ht="15.75" customHeight="1" spans="1:26">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ht="15.75" customHeight="1" spans="1:26">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ht="15.75" customHeight="1" spans="1:26">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ht="15.75" customHeight="1" spans="1:26">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ht="15.75" customHeight="1" spans="1:26">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ht="15.75" customHeight="1" spans="1:26">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ht="15.75" customHeight="1" spans="1:26">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ht="15.75" customHeight="1" spans="1:26">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ht="15.75" customHeight="1" spans="1:26">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ht="15.75" customHeight="1" spans="1:26">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ht="15.75" customHeight="1" spans="1:26">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ht="15.75" customHeight="1" spans="1:26">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ht="15.75" customHeight="1" spans="1:26">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ht="15.75" customHeight="1" spans="1:26">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ht="15.75" customHeight="1" spans="1:26">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ht="15.75" customHeight="1" spans="1:26">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ht="15.75" customHeight="1" spans="1:26">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ht="15.75" customHeight="1" spans="1:26">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ht="15.75" customHeight="1" spans="1:26">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ht="15.75" customHeight="1" spans="1:26">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ht="15.75" customHeight="1" spans="1:26">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ht="15.75" customHeight="1" spans="1:26">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ht="15.75" customHeight="1" spans="1:26">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ht="15.75" customHeight="1" spans="1:26">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ht="15.75" customHeight="1" spans="1:26">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ht="15.75" customHeight="1" spans="1:26">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ht="15.75" customHeight="1" spans="1:26">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ht="15.75" customHeight="1" spans="1:26">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ht="15.75" customHeight="1" spans="1:26">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ht="15.75" customHeight="1" spans="1:26">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ht="15.75" customHeight="1" spans="1:26">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ht="15.75" customHeight="1" spans="1:26">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ht="15.75" customHeight="1" spans="1:26">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ht="15.75" customHeight="1" spans="1:26">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ht="15.75" customHeight="1" spans="1:26">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ht="15.75" customHeight="1" spans="1:26">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ht="15.75" customHeight="1" spans="1:26">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ht="15.75" customHeight="1" spans="1:26">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ht="15.75" customHeight="1" spans="1:26">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ht="15.75" customHeight="1" spans="1:26">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ht="15.75" customHeight="1" spans="1:26">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ht="15.75" customHeight="1" spans="1:26">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ht="15.75" customHeight="1" spans="1:26">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ht="15.75" customHeight="1" spans="1:26">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ht="15.75" customHeight="1" spans="1:26">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ht="15.75" customHeight="1" spans="1:26">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ht="15.75" customHeight="1" spans="1:26">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ht="15.75" customHeight="1" spans="1:26">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ht="15.75" customHeight="1" spans="1:26">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ht="15.75" customHeight="1" spans="1:26">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ht="15.75" customHeight="1" spans="1:26">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ht="15.75" customHeight="1" spans="1:26">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ht="15.75" customHeight="1" spans="1:26">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ht="15.75" customHeight="1" spans="1:26">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ht="15.75" customHeight="1" spans="1:26">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ht="15.75" customHeight="1" spans="1:26">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ht="15.75" customHeight="1" spans="1:26">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ht="15.75" customHeight="1" spans="1:26">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ht="15.75" customHeight="1" spans="1:26">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ht="15.75" customHeight="1" spans="1:26">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ht="15.75" customHeight="1" spans="1:26">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ht="15.75" customHeight="1" spans="1:26">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ht="15.75" customHeight="1" spans="1:26">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ht="15.75" customHeight="1" spans="1:26">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ht="15.75" customHeight="1" spans="1:26">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ht="15.75" customHeight="1" spans="1:26">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ht="15.75" customHeight="1" spans="1:26">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ht="15.75" customHeight="1" spans="1:26">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ht="15.75" customHeight="1" spans="1:26">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ht="15.75" customHeight="1" spans="1:26">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ht="15.75" customHeight="1" spans="1:26">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ht="15.75" customHeight="1" spans="1:26">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ht="15.75" customHeight="1" spans="1:26">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ht="15.75" customHeight="1" spans="1:26">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ht="15.75" customHeight="1" spans="1:26">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ht="15.75" customHeight="1" spans="1:26">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ht="15.75" customHeight="1" spans="1:26">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ht="15.75" customHeight="1" spans="1:26">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ht="15.75" customHeight="1" spans="1:26">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ht="15.75" customHeight="1" spans="1:26">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ht="15.75" customHeight="1" spans="1:26">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ht="15.75" customHeight="1" spans="1:26">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ht="15.75" customHeight="1" spans="1:26">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ht="15.75" customHeight="1" spans="1:26">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ht="15.75" customHeight="1" spans="1:26">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ht="15.75" customHeight="1" spans="1:26">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ht="15.75" customHeight="1" spans="1:26">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ht="15.75" customHeight="1" spans="1:26">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ht="15.75" customHeight="1" spans="1:26">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ht="15.75" customHeight="1" spans="1:26">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ht="15.75" customHeight="1" spans="1:26">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ht="15.75" customHeight="1" spans="1:26">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ht="15.75" customHeight="1" spans="1:26">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ht="15.75" customHeight="1" spans="1:26">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ht="15.75" customHeight="1" spans="1:26">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ht="15.75" customHeight="1" spans="1:26">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ht="15.75" customHeight="1" spans="1:26">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ht="15.75" customHeight="1" spans="1:26">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ht="15.75" customHeight="1" spans="1:26">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ht="15.75" customHeight="1" spans="1:26">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ht="15.75" customHeight="1" spans="1:26">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ht="15.75" customHeight="1" spans="1:26">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ht="15.75" customHeight="1" spans="1:26">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ht="15.75" customHeight="1" spans="1:26">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ht="15.75" customHeight="1" spans="1:26">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ht="15.75" customHeight="1" spans="1:26">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ht="15.75" customHeight="1" spans="1:26">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ht="15.75" customHeight="1" spans="1:26">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ht="15.75" customHeight="1" spans="1:26">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ht="15.75" customHeight="1" spans="1:26">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ht="15.75" customHeight="1" spans="1:26">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ht="15.75" customHeight="1" spans="1:26">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ht="15.75" customHeight="1" spans="1:26">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ht="15.75" customHeight="1" spans="1:26">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ht="15.75" customHeight="1" spans="1:26">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ht="15.75" customHeight="1" spans="1:26">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ht="15.75" customHeight="1" spans="1:26">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ht="15.75" customHeight="1" spans="1:26">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ht="15.75" customHeight="1" spans="1:26">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ht="15.75" customHeight="1" spans="1:26">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ht="15.75" customHeight="1" spans="1:26">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ht="15.75" customHeight="1" spans="1:26">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ht="15.75" customHeight="1" spans="1:26">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ht="15.75" customHeight="1" spans="1:26">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ht="15.75" customHeight="1" spans="1:26">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ht="15.75" customHeight="1" spans="1:26">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ht="15.75" customHeight="1" spans="1:26">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ht="15.75" customHeight="1" spans="1:26">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ht="15.75" customHeight="1" spans="1:26">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ht="15.75" customHeight="1" spans="1:26">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ht="15.75" customHeight="1" spans="1:26">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ht="15.75" customHeight="1" spans="1:26">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ht="15.75" customHeight="1" spans="1:26">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ht="15.75" customHeight="1" spans="1:26">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ht="15.75" customHeight="1" spans="1:26">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ht="15.75" customHeight="1" spans="1:26">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ht="15.75" customHeight="1" spans="1:26">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ht="15.75" customHeight="1" spans="1:26">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ht="15.75" customHeight="1" spans="1:26">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ht="15.75" customHeight="1" spans="1:26">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ht="15.75" customHeight="1" spans="1:26">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ht="15.75" customHeight="1" spans="1:26">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ht="15.75" customHeight="1" spans="1:26">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ht="15.75" customHeight="1" spans="1:26">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ht="15.75" customHeight="1" spans="1:26">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ht="15.75" customHeight="1" spans="1:26">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ht="15.75" customHeight="1" spans="1:26">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ht="15.75" customHeight="1" spans="1:26">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ht="15.75" customHeight="1" spans="1:26">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ht="15.75" customHeight="1" spans="1:26">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ht="15.75" customHeight="1" spans="1:26">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ht="15.75" customHeight="1" spans="1:26">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ht="15.75" customHeight="1" spans="1:26">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ht="15.75" customHeight="1" spans="1:26">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ht="15.75" customHeight="1" spans="1:26">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ht="15.75" customHeight="1" spans="1:26">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ht="15.75" customHeight="1" spans="1:26">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ht="15.75" customHeight="1" spans="1:26">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ht="15.75" customHeight="1" spans="1:26">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ht="15.75" customHeight="1" spans="1:26">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ht="15.75" customHeight="1" spans="1:26">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ht="15.75" customHeight="1" spans="1:26">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ht="15.75" customHeight="1" spans="1:26">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ht="15.75" customHeight="1" spans="1:26">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ht="15.75" customHeight="1" spans="1:26">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ht="15.75" customHeight="1" spans="1:26">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ht="15.75" customHeight="1" spans="1:26">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ht="15.75" customHeight="1" spans="1:26">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ht="15.75" customHeight="1" spans="1:26">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ht="15.75" customHeight="1" spans="1:26">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ht="15.75" customHeight="1" spans="1:26">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ht="15.75" customHeight="1" spans="1:26">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ht="15.75" customHeight="1" spans="1:26">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ht="15.75" customHeight="1" spans="1:26">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ht="15.75" customHeight="1" spans="1:26">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ht="15.75" customHeight="1" spans="1:26">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ht="15.75" customHeight="1" spans="1:26">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ht="15.75" customHeight="1" spans="1:26">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ht="15.75" customHeight="1" spans="1:26">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ht="15.75" customHeight="1" spans="1:26">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ht="15.75" customHeight="1" spans="1:26">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ht="15.75" customHeight="1" spans="1:26">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ht="15.75" customHeight="1" spans="1:26">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ht="15.75" customHeight="1" spans="1:26">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ht="15.75" customHeight="1" spans="1:26">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ht="15.75" customHeight="1" spans="1:26">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ht="15.75" customHeight="1" spans="1:26">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ht="15.75" customHeight="1" spans="1:26">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ht="15.75" customHeight="1" spans="1:26">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ht="15.75" customHeight="1" spans="1:26">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ht="15.75" customHeight="1" spans="1:26">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ht="15.75" customHeight="1" spans="1:26">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ht="15.75" customHeight="1" spans="1:26">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ht="15.75" customHeight="1" spans="1:26">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ht="15.75" customHeight="1" spans="1:26">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ht="15.75" customHeight="1" spans="1:26">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ht="15.75" customHeight="1" spans="1:26">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ht="15.75" customHeight="1" spans="1:26">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ht="15.75" customHeight="1" spans="1:26">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ht="15.75" customHeight="1" spans="1:26">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ht="15.75" customHeight="1" spans="1:26">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ht="15.75" customHeight="1" spans="1:26">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ht="15.75" customHeight="1" spans="1:26">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ht="15.75" customHeight="1" spans="1:26">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ht="15.75" customHeight="1" spans="1:26">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ht="15.75" customHeight="1" spans="1:26">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ht="15.75" customHeight="1" spans="1:26">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ht="15.75" customHeight="1" spans="1:26">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ht="15.75" customHeight="1" spans="1:26">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ht="15.75" customHeight="1" spans="1:26">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ht="15.75" customHeight="1" spans="1:26">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ht="15.75" customHeight="1" spans="1:26">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ht="15.75" customHeight="1" spans="1:26">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ht="15.75" customHeight="1" spans="1:26">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ht="15.75" customHeight="1" spans="1:26">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ht="15.75" customHeight="1" spans="1:26">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ht="15.75" customHeight="1" spans="1:26">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ht="15.75" customHeight="1" spans="1:26">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ht="15.75" customHeight="1" spans="1:26">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ht="15.75" customHeight="1" spans="1:26">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ht="15.75" customHeight="1" spans="1:26">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ht="15.75" customHeight="1" spans="1:26">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ht="15.75" customHeight="1" spans="1:26">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ht="15.75" customHeight="1" spans="1:26">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ht="15.75" customHeight="1" spans="1:26">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ht="15.75" customHeight="1" spans="1:26">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ht="15.75" customHeight="1" spans="1:26">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ht="15.75" customHeight="1" spans="1:26">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ht="15.75" customHeight="1" spans="1:26">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ht="15.75" customHeight="1" spans="1:26">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ht="15.75" customHeight="1" spans="1:26">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ht="15.75" customHeight="1" spans="1:26">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ht="15.75" customHeight="1" spans="1:26">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ht="15.75" customHeight="1" spans="1:26">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ht="15.75" customHeight="1" spans="1:26">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ht="15.75" customHeight="1" spans="1:26">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ht="15.75" customHeight="1" spans="1:26">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ht="15.75" customHeight="1" spans="1:26">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ht="15.75" customHeight="1" spans="1:26">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ht="15.75" customHeight="1" spans="1:26">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ht="15.75" customHeight="1" spans="1:26">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ht="15.75" customHeight="1" spans="1:26">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ht="15.75" customHeight="1" spans="1:26">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ht="15.75" customHeight="1" spans="1:26">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ht="15.75" customHeight="1" spans="1:26">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ht="15.75" customHeight="1" spans="1:26">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ht="15.75" customHeight="1" spans="1:26">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ht="15.75" customHeight="1" spans="1:26">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ht="15.75" customHeight="1" spans="1:26">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ht="15.75" customHeight="1" spans="1:26">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ht="15.75" customHeight="1" spans="1:26">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ht="15.75" customHeight="1" spans="1:26">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ht="15.75" customHeight="1" spans="1:26">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ht="15.75" customHeight="1" spans="1:26">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ht="15.75" customHeight="1" spans="1:26">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ht="15.75" customHeight="1" spans="1:26">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ht="15.75" customHeight="1" spans="1:26">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ht="15.75" customHeight="1" spans="1:26">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ht="15.75" customHeight="1" spans="1:26">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ht="15.75" customHeight="1" spans="1:26">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row r="997" ht="15.75" customHeight="1" spans="1:26">
      <c r="A997" s="92"/>
      <c r="B997" s="92"/>
      <c r="C997" s="92"/>
      <c r="D997" s="92"/>
      <c r="E997" s="92"/>
      <c r="F997" s="92"/>
      <c r="G997" s="92"/>
      <c r="H997" s="92"/>
      <c r="I997" s="92"/>
      <c r="J997" s="92"/>
      <c r="K997" s="92"/>
      <c r="L997" s="92"/>
      <c r="M997" s="92"/>
      <c r="N997" s="92"/>
      <c r="O997" s="92"/>
      <c r="P997" s="92"/>
      <c r="Q997" s="92"/>
      <c r="R997" s="92"/>
      <c r="S997" s="92"/>
      <c r="T997" s="92"/>
      <c r="U997" s="92"/>
      <c r="V997" s="92"/>
      <c r="W997" s="92"/>
      <c r="X997" s="92"/>
      <c r="Y997" s="92"/>
      <c r="Z997" s="92"/>
    </row>
    <row r="998" ht="15.75" customHeight="1" spans="1:26">
      <c r="A998" s="92"/>
      <c r="B998" s="92"/>
      <c r="C998" s="92"/>
      <c r="D998" s="92"/>
      <c r="E998" s="92"/>
      <c r="F998" s="92"/>
      <c r="G998" s="92"/>
      <c r="H998" s="92"/>
      <c r="I998" s="92"/>
      <c r="J998" s="92"/>
      <c r="K998" s="92"/>
      <c r="L998" s="92"/>
      <c r="M998" s="92"/>
      <c r="N998" s="92"/>
      <c r="O998" s="92"/>
      <c r="P998" s="92"/>
      <c r="Q998" s="92"/>
      <c r="R998" s="92"/>
      <c r="S998" s="92"/>
      <c r="T998" s="92"/>
      <c r="U998" s="92"/>
      <c r="V998" s="92"/>
      <c r="W998" s="92"/>
      <c r="X998" s="92"/>
      <c r="Y998" s="92"/>
      <c r="Z998" s="92"/>
    </row>
    <row r="999" ht="15.75" customHeight="1" spans="1:26">
      <c r="A999" s="92"/>
      <c r="B999" s="92"/>
      <c r="C999" s="92"/>
      <c r="D999" s="92"/>
      <c r="E999" s="92"/>
      <c r="F999" s="92"/>
      <c r="G999" s="92"/>
      <c r="H999" s="92"/>
      <c r="I999" s="92"/>
      <c r="J999" s="92"/>
      <c r="K999" s="92"/>
      <c r="L999" s="92"/>
      <c r="M999" s="92"/>
      <c r="N999" s="92"/>
      <c r="O999" s="92"/>
      <c r="P999" s="92"/>
      <c r="Q999" s="92"/>
      <c r="R999" s="92"/>
      <c r="S999" s="92"/>
      <c r="T999" s="92"/>
      <c r="U999" s="92"/>
      <c r="V999" s="92"/>
      <c r="W999" s="92"/>
      <c r="X999" s="92"/>
      <c r="Y999" s="92"/>
      <c r="Z999" s="92"/>
    </row>
    <row r="1000" ht="15.75" customHeight="1" spans="1:26">
      <c r="A1000" s="92"/>
      <c r="B1000" s="92"/>
      <c r="C1000" s="92"/>
      <c r="D1000" s="92"/>
      <c r="E1000" s="92"/>
      <c r="F1000" s="92"/>
      <c r="G1000" s="92"/>
      <c r="H1000" s="92"/>
      <c r="I1000" s="92"/>
      <c r="J1000" s="92"/>
      <c r="K1000" s="92"/>
      <c r="L1000" s="92"/>
      <c r="M1000" s="92"/>
      <c r="N1000" s="92"/>
      <c r="O1000" s="92"/>
      <c r="P1000" s="92"/>
      <c r="Q1000" s="92"/>
      <c r="R1000" s="92"/>
      <c r="S1000" s="92"/>
      <c r="T1000" s="92"/>
      <c r="U1000" s="92"/>
      <c r="V1000" s="92"/>
      <c r="W1000" s="92"/>
      <c r="X1000" s="92"/>
      <c r="Y1000" s="92"/>
      <c r="Z1000" s="92"/>
    </row>
    <row r="1001" ht="15.75" customHeight="1" spans="1:26">
      <c r="A1001" s="92"/>
      <c r="B1001" s="92"/>
      <c r="C1001" s="92"/>
      <c r="D1001" s="92"/>
      <c r="E1001" s="92"/>
      <c r="F1001" s="92"/>
      <c r="G1001" s="92"/>
      <c r="H1001" s="92"/>
      <c r="I1001" s="92"/>
      <c r="J1001" s="92"/>
      <c r="K1001" s="92"/>
      <c r="L1001" s="92"/>
      <c r="M1001" s="92"/>
      <c r="N1001" s="92"/>
      <c r="O1001" s="92"/>
      <c r="P1001" s="92"/>
      <c r="Q1001" s="92"/>
      <c r="R1001" s="92"/>
      <c r="S1001" s="92"/>
      <c r="T1001" s="92"/>
      <c r="U1001" s="92"/>
      <c r="V1001" s="92"/>
      <c r="W1001" s="92"/>
      <c r="X1001" s="92"/>
      <c r="Y1001" s="92"/>
      <c r="Z1001" s="92"/>
    </row>
  </sheetData>
  <mergeCells count="33">
    <mergeCell ref="A1:G1"/>
    <mergeCell ref="H1:J1"/>
    <mergeCell ref="M1:O1"/>
    <mergeCell ref="A2:J2"/>
    <mergeCell ref="A3:J3"/>
    <mergeCell ref="A6:J6"/>
    <mergeCell ref="B8:I8"/>
    <mergeCell ref="B10:C10"/>
    <mergeCell ref="C26:G26"/>
    <mergeCell ref="C27:G27"/>
    <mergeCell ref="C28:G28"/>
    <mergeCell ref="C29:G29"/>
    <mergeCell ref="C30:G30"/>
    <mergeCell ref="C31:G31"/>
    <mergeCell ref="C32:G32"/>
    <mergeCell ref="C33:G33"/>
    <mergeCell ref="C34:G34"/>
    <mergeCell ref="B35:I35"/>
    <mergeCell ref="B36:H36"/>
    <mergeCell ref="E45:F45"/>
    <mergeCell ref="E58:H58"/>
    <mergeCell ref="B59:I59"/>
    <mergeCell ref="J64:K64"/>
    <mergeCell ref="B23:B25"/>
    <mergeCell ref="B50:B52"/>
    <mergeCell ref="H23:H25"/>
    <mergeCell ref="H50:H52"/>
    <mergeCell ref="I50:I52"/>
    <mergeCell ref="A4:J5"/>
    <mergeCell ref="C23:G25"/>
    <mergeCell ref="K30:L34"/>
    <mergeCell ref="B38:I43"/>
    <mergeCell ref="C50:G52"/>
  </mergeCells>
  <printOptions horizontalCentered="1"/>
  <pageMargins left="0.708333333333333" right="0.708333333333333" top="0.747916666666667" bottom="0.747916666666667" header="0" footer="0"/>
  <pageSetup paperSize="9" scale="62" firstPageNumber="8" fitToHeight="0" orientation="portrait" useFirstPageNumber="1" horizontalDpi="600"/>
  <headerFooter>
    <oddFooter>&amp;LAUTOR:&amp;CVISTO:&amp;R&amp;P</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000"/>
  <sheetViews>
    <sheetView showGridLines="0" workbookViewId="0">
      <selection activeCell="D14" sqref="D14"/>
    </sheetView>
  </sheetViews>
  <sheetFormatPr defaultColWidth="12.6285714285714" defaultRowHeight="15" customHeight="1"/>
  <cols>
    <col min="1" max="1" width="24.247619047619" customWidth="1"/>
    <col min="2" max="2" width="22.1333333333333" customWidth="1"/>
    <col min="3" max="3" width="10.752380952381" customWidth="1"/>
    <col min="4" max="4" width="56.6285714285714" customWidth="1"/>
    <col min="5" max="5" width="9.38095238095238" customWidth="1"/>
    <col min="6" max="6" width="10.247619047619" customWidth="1"/>
    <col min="7" max="7" width="16.8761904761905" customWidth="1"/>
    <col min="8" max="8" width="14.247619047619" customWidth="1"/>
    <col min="9" max="9" width="11.8761904761905" customWidth="1"/>
    <col min="10" max="10" width="12.752380952381" customWidth="1"/>
    <col min="11" max="11" width="11.8761904761905" customWidth="1"/>
    <col min="12" max="22" width="9.13333333333333" customWidth="1"/>
    <col min="23" max="26" width="8" customWidth="1"/>
  </cols>
  <sheetData>
    <row r="1" ht="21" customHeight="1" spans="1:26">
      <c r="A1" s="187" t="s">
        <v>0</v>
      </c>
      <c r="B1" s="2"/>
      <c r="C1" s="2"/>
      <c r="D1" s="2"/>
      <c r="E1" s="2"/>
      <c r="F1" s="45"/>
      <c r="G1" s="109" t="str">
        <f>RESUMO!D8</f>
        <v>RJ07-12PE01-GER-OR001</v>
      </c>
      <c r="H1" s="45"/>
      <c r="I1" s="199"/>
      <c r="J1" s="199"/>
      <c r="K1" s="199"/>
      <c r="L1" s="199"/>
      <c r="M1" s="199"/>
      <c r="N1" s="199"/>
      <c r="O1" s="199"/>
      <c r="P1" s="199"/>
      <c r="Q1" s="199"/>
      <c r="R1" s="199"/>
      <c r="S1" s="199"/>
      <c r="T1" s="199"/>
      <c r="U1" s="199"/>
      <c r="V1" s="199"/>
      <c r="W1" s="203"/>
      <c r="X1" s="203"/>
      <c r="Y1" s="203"/>
      <c r="Z1" s="203"/>
    </row>
    <row r="2" ht="24" customHeight="1" spans="1:26">
      <c r="A2" s="135" t="s">
        <v>1</v>
      </c>
      <c r="B2" s="2"/>
      <c r="C2" s="2"/>
      <c r="D2" s="2"/>
      <c r="E2" s="2"/>
      <c r="F2" s="2"/>
      <c r="G2" s="2"/>
      <c r="H2" s="45"/>
      <c r="I2" s="200"/>
      <c r="J2" s="200"/>
      <c r="K2" s="200"/>
      <c r="L2" s="200"/>
      <c r="M2" s="200"/>
      <c r="N2" s="200"/>
      <c r="O2" s="200"/>
      <c r="P2" s="200"/>
      <c r="Q2" s="200"/>
      <c r="R2" s="200"/>
      <c r="S2" s="200"/>
      <c r="T2" s="200"/>
      <c r="U2" s="200"/>
      <c r="V2" s="200"/>
      <c r="W2" s="204"/>
      <c r="X2" s="204"/>
      <c r="Y2" s="204"/>
      <c r="Z2" s="204"/>
    </row>
    <row r="3" ht="7.5" customHeight="1" spans="1:26">
      <c r="A3" s="188"/>
      <c r="B3" s="2"/>
      <c r="C3" s="2"/>
      <c r="D3" s="2"/>
      <c r="E3" s="2"/>
      <c r="F3" s="2"/>
      <c r="G3" s="2"/>
      <c r="H3" s="45"/>
      <c r="I3" s="200"/>
      <c r="J3" s="200"/>
      <c r="K3" s="200"/>
      <c r="L3" s="200"/>
      <c r="M3" s="200"/>
      <c r="N3" s="200"/>
      <c r="O3" s="200"/>
      <c r="P3" s="200"/>
      <c r="Q3" s="200"/>
      <c r="R3" s="200"/>
      <c r="S3" s="200"/>
      <c r="T3" s="200"/>
      <c r="U3" s="200"/>
      <c r="V3" s="200"/>
      <c r="W3" s="204"/>
      <c r="X3" s="204"/>
      <c r="Y3" s="204"/>
      <c r="Z3" s="204"/>
    </row>
    <row r="4" ht="30" customHeight="1" spans="1:26">
      <c r="A4" s="136" t="s">
        <v>140</v>
      </c>
      <c r="B4" s="2"/>
      <c r="C4" s="2"/>
      <c r="D4" s="2"/>
      <c r="E4" s="2"/>
      <c r="F4" s="2"/>
      <c r="G4" s="2"/>
      <c r="H4" s="45"/>
      <c r="I4" s="200"/>
      <c r="J4" s="200"/>
      <c r="K4" s="200"/>
      <c r="L4" s="200"/>
      <c r="M4" s="200"/>
      <c r="N4" s="200"/>
      <c r="O4" s="200"/>
      <c r="P4" s="200"/>
      <c r="Q4" s="200"/>
      <c r="R4" s="200"/>
      <c r="S4" s="200"/>
      <c r="T4" s="200"/>
      <c r="U4" s="200"/>
      <c r="V4" s="200"/>
      <c r="W4" s="204"/>
      <c r="X4" s="204"/>
      <c r="Y4" s="204"/>
      <c r="Z4" s="204"/>
    </row>
    <row r="5" ht="7.5" customHeight="1" spans="1:26">
      <c r="A5" s="189"/>
      <c r="B5" s="4"/>
      <c r="C5" s="4"/>
      <c r="D5" s="4"/>
      <c r="E5" s="4"/>
      <c r="F5" s="4"/>
      <c r="G5" s="4"/>
      <c r="H5" s="49"/>
      <c r="I5" s="200"/>
      <c r="J5" s="200"/>
      <c r="K5" s="200"/>
      <c r="L5" s="200"/>
      <c r="M5" s="200"/>
      <c r="N5" s="200"/>
      <c r="O5" s="200"/>
      <c r="P5" s="200"/>
      <c r="Q5" s="200"/>
      <c r="R5" s="200"/>
      <c r="S5" s="200"/>
      <c r="T5" s="200"/>
      <c r="U5" s="200"/>
      <c r="V5" s="200"/>
      <c r="W5" s="204"/>
      <c r="X5" s="204"/>
      <c r="Y5" s="204"/>
      <c r="Z5" s="204"/>
    </row>
    <row r="6" ht="33" spans="1:26">
      <c r="A6" s="190" t="s">
        <v>21</v>
      </c>
      <c r="B6" s="190" t="s">
        <v>141</v>
      </c>
      <c r="C6" s="190" t="s">
        <v>142</v>
      </c>
      <c r="D6" s="190" t="s">
        <v>143</v>
      </c>
      <c r="E6" s="190" t="s">
        <v>144</v>
      </c>
      <c r="F6" s="191" t="s">
        <v>145</v>
      </c>
      <c r="G6" s="192" t="s">
        <v>146</v>
      </c>
      <c r="H6" s="192" t="s">
        <v>147</v>
      </c>
      <c r="I6" s="200"/>
      <c r="J6" s="200"/>
      <c r="K6" s="200"/>
      <c r="L6" s="200"/>
      <c r="M6" s="200"/>
      <c r="N6" s="200"/>
      <c r="O6" s="200"/>
      <c r="P6" s="200"/>
      <c r="Q6" s="200"/>
      <c r="R6" s="200"/>
      <c r="S6" s="200"/>
      <c r="T6" s="200"/>
      <c r="U6" s="200"/>
      <c r="V6" s="200"/>
      <c r="W6" s="204"/>
      <c r="X6" s="204"/>
      <c r="Y6" s="204"/>
      <c r="Z6" s="204"/>
    </row>
    <row r="7" ht="12.75" spans="1:26">
      <c r="A7" s="139" t="s">
        <v>148</v>
      </c>
      <c r="B7" s="139"/>
      <c r="C7" s="139"/>
      <c r="D7" s="139" t="s">
        <v>23</v>
      </c>
      <c r="E7" s="140"/>
      <c r="F7" s="193"/>
      <c r="G7" s="194"/>
      <c r="H7" s="195">
        <v>89432.87</v>
      </c>
      <c r="I7" s="201"/>
      <c r="J7" s="201"/>
      <c r="K7" s="202"/>
      <c r="L7" s="200"/>
      <c r="M7" s="200"/>
      <c r="N7" s="200"/>
      <c r="O7" s="200"/>
      <c r="P7" s="200"/>
      <c r="Q7" s="200"/>
      <c r="R7" s="200"/>
      <c r="S7" s="200"/>
      <c r="T7" s="200"/>
      <c r="U7" s="200"/>
      <c r="V7" s="200"/>
      <c r="W7" s="200"/>
      <c r="X7" s="200"/>
      <c r="Y7" s="200"/>
      <c r="Z7" s="200"/>
    </row>
    <row r="8" ht="12.75" spans="1:26">
      <c r="A8" s="139" t="s">
        <v>149</v>
      </c>
      <c r="B8" s="139"/>
      <c r="C8" s="139"/>
      <c r="D8" s="139" t="s">
        <v>150</v>
      </c>
      <c r="E8" s="140"/>
      <c r="F8" s="193"/>
      <c r="G8" s="194"/>
      <c r="H8" s="195"/>
      <c r="I8" s="201"/>
      <c r="J8" s="201"/>
      <c r="K8" s="202"/>
      <c r="L8" s="200"/>
      <c r="M8" s="200"/>
      <c r="N8" s="200"/>
      <c r="O8" s="200"/>
      <c r="P8" s="200"/>
      <c r="Q8" s="200"/>
      <c r="R8" s="200"/>
      <c r="S8" s="200"/>
      <c r="T8" s="200"/>
      <c r="U8" s="200"/>
      <c r="V8" s="200"/>
      <c r="W8" s="200"/>
      <c r="X8" s="200"/>
      <c r="Y8" s="200"/>
      <c r="Z8" s="200"/>
    </row>
    <row r="9" ht="12.75" spans="1:26">
      <c r="A9" s="139" t="s">
        <v>151</v>
      </c>
      <c r="B9" s="139"/>
      <c r="C9" s="139"/>
      <c r="D9" s="139" t="s">
        <v>152</v>
      </c>
      <c r="E9" s="140"/>
      <c r="F9" s="193"/>
      <c r="G9" s="194"/>
      <c r="H9" s="195"/>
      <c r="I9" s="201"/>
      <c r="J9" s="201"/>
      <c r="K9" s="202"/>
      <c r="L9" s="200"/>
      <c r="M9" s="200"/>
      <c r="N9" s="200"/>
      <c r="O9" s="200"/>
      <c r="P9" s="200"/>
      <c r="Q9" s="200"/>
      <c r="R9" s="200"/>
      <c r="S9" s="200"/>
      <c r="T9" s="200"/>
      <c r="U9" s="200"/>
      <c r="V9" s="200"/>
      <c r="W9" s="200"/>
      <c r="X9" s="200"/>
      <c r="Y9" s="200"/>
      <c r="Z9" s="200"/>
    </row>
    <row r="10" ht="12.75" spans="1:26">
      <c r="A10" s="139" t="s">
        <v>153</v>
      </c>
      <c r="B10" s="139"/>
      <c r="C10" s="139"/>
      <c r="D10" s="139" t="s">
        <v>154</v>
      </c>
      <c r="E10" s="140"/>
      <c r="F10" s="193"/>
      <c r="G10" s="194"/>
      <c r="H10" s="195"/>
      <c r="I10" s="201"/>
      <c r="J10" s="201"/>
      <c r="K10" s="202"/>
      <c r="L10" s="200"/>
      <c r="M10" s="200"/>
      <c r="N10" s="200"/>
      <c r="O10" s="200"/>
      <c r="P10" s="200"/>
      <c r="Q10" s="200"/>
      <c r="R10" s="200"/>
      <c r="S10" s="200"/>
      <c r="T10" s="200"/>
      <c r="U10" s="200"/>
      <c r="V10" s="200"/>
      <c r="W10" s="200"/>
      <c r="X10" s="200"/>
      <c r="Y10" s="200"/>
      <c r="Z10" s="200"/>
    </row>
    <row r="11" ht="38.25" spans="1:26">
      <c r="A11" s="114" t="s">
        <v>155</v>
      </c>
      <c r="B11" s="115" t="s">
        <v>156</v>
      </c>
      <c r="C11" s="114" t="s">
        <v>157</v>
      </c>
      <c r="D11" s="114" t="s">
        <v>158</v>
      </c>
      <c r="E11" s="116" t="s">
        <v>159</v>
      </c>
      <c r="F11" s="196">
        <v>4</v>
      </c>
      <c r="G11" s="197">
        <v>2077.27</v>
      </c>
      <c r="H11" s="198">
        <v>8309.08</v>
      </c>
      <c r="I11" s="201"/>
      <c r="J11" s="201"/>
      <c r="K11" s="202"/>
      <c r="L11" s="200"/>
      <c r="M11" s="200"/>
      <c r="N11" s="200"/>
      <c r="O11" s="200"/>
      <c r="P11" s="200"/>
      <c r="Q11" s="200"/>
      <c r="R11" s="200"/>
      <c r="S11" s="200"/>
      <c r="T11" s="200"/>
      <c r="U11" s="200"/>
      <c r="V11" s="200"/>
      <c r="W11" s="200"/>
      <c r="X11" s="200"/>
      <c r="Y11" s="200"/>
      <c r="Z11" s="200"/>
    </row>
    <row r="12" ht="12.75" spans="1:26">
      <c r="A12" s="139" t="s">
        <v>160</v>
      </c>
      <c r="B12" s="139"/>
      <c r="C12" s="139"/>
      <c r="D12" s="139" t="s">
        <v>161</v>
      </c>
      <c r="E12" s="139"/>
      <c r="F12" s="193"/>
      <c r="G12" s="194"/>
      <c r="H12" s="195"/>
      <c r="I12" s="201"/>
      <c r="J12" s="201"/>
      <c r="K12" s="202"/>
      <c r="L12" s="200"/>
      <c r="M12" s="200"/>
      <c r="N12" s="200"/>
      <c r="O12" s="200"/>
      <c r="P12" s="200"/>
      <c r="Q12" s="200"/>
      <c r="R12" s="200"/>
      <c r="S12" s="200"/>
      <c r="T12" s="200"/>
      <c r="U12" s="200"/>
      <c r="V12" s="200"/>
      <c r="W12" s="200"/>
      <c r="X12" s="200"/>
      <c r="Y12" s="200"/>
      <c r="Z12" s="200"/>
    </row>
    <row r="13" ht="38.25" spans="1:26">
      <c r="A13" s="114" t="s">
        <v>162</v>
      </c>
      <c r="B13" s="115" t="s">
        <v>163</v>
      </c>
      <c r="C13" s="114" t="s">
        <v>157</v>
      </c>
      <c r="D13" s="114" t="s">
        <v>164</v>
      </c>
      <c r="E13" s="116" t="s">
        <v>159</v>
      </c>
      <c r="F13" s="196">
        <v>4</v>
      </c>
      <c r="G13" s="197">
        <v>1674.7</v>
      </c>
      <c r="H13" s="198">
        <v>6698.8</v>
      </c>
      <c r="I13" s="201"/>
      <c r="J13" s="201"/>
      <c r="K13" s="202"/>
      <c r="L13" s="200"/>
      <c r="M13" s="200"/>
      <c r="N13" s="200"/>
      <c r="O13" s="200"/>
      <c r="P13" s="200"/>
      <c r="Q13" s="200"/>
      <c r="R13" s="200"/>
      <c r="S13" s="200"/>
      <c r="T13" s="200"/>
      <c r="U13" s="200"/>
      <c r="V13" s="200"/>
      <c r="W13" s="200"/>
      <c r="X13" s="200"/>
      <c r="Y13" s="200"/>
      <c r="Z13" s="200"/>
    </row>
    <row r="14" ht="12.75" spans="1:26">
      <c r="A14" s="139" t="s">
        <v>165</v>
      </c>
      <c r="B14" s="139"/>
      <c r="C14" s="139"/>
      <c r="D14" s="139" t="s">
        <v>166</v>
      </c>
      <c r="E14" s="139"/>
      <c r="F14" s="193"/>
      <c r="G14" s="194"/>
      <c r="H14" s="195"/>
      <c r="I14" s="201"/>
      <c r="J14" s="201"/>
      <c r="K14" s="202"/>
      <c r="L14" s="200"/>
      <c r="M14" s="200"/>
      <c r="N14" s="200"/>
      <c r="O14" s="200"/>
      <c r="P14" s="200"/>
      <c r="Q14" s="200"/>
      <c r="R14" s="200"/>
      <c r="S14" s="200"/>
      <c r="T14" s="200"/>
      <c r="U14" s="200"/>
      <c r="V14" s="200"/>
      <c r="W14" s="200"/>
      <c r="X14" s="200"/>
      <c r="Y14" s="200"/>
      <c r="Z14" s="200"/>
    </row>
    <row r="15" ht="38.25" spans="1:26">
      <c r="A15" s="114" t="s">
        <v>167</v>
      </c>
      <c r="B15" s="115" t="s">
        <v>168</v>
      </c>
      <c r="C15" s="114" t="s">
        <v>157</v>
      </c>
      <c r="D15" s="114" t="s">
        <v>169</v>
      </c>
      <c r="E15" s="116" t="s">
        <v>159</v>
      </c>
      <c r="F15" s="196">
        <v>4</v>
      </c>
      <c r="G15" s="197">
        <v>2537.34</v>
      </c>
      <c r="H15" s="198">
        <v>10149.36</v>
      </c>
      <c r="I15" s="201"/>
      <c r="J15" s="201"/>
      <c r="K15" s="202"/>
      <c r="L15" s="200"/>
      <c r="M15" s="200"/>
      <c r="N15" s="200"/>
      <c r="O15" s="200"/>
      <c r="P15" s="200"/>
      <c r="Q15" s="200"/>
      <c r="R15" s="200"/>
      <c r="S15" s="200"/>
      <c r="T15" s="200"/>
      <c r="U15" s="200"/>
      <c r="V15" s="200"/>
      <c r="W15" s="200"/>
      <c r="X15" s="200"/>
      <c r="Y15" s="200"/>
      <c r="Z15" s="200"/>
    </row>
    <row r="16" ht="12.75" spans="1:26">
      <c r="A16" s="139" t="s">
        <v>170</v>
      </c>
      <c r="B16" s="139"/>
      <c r="C16" s="139"/>
      <c r="D16" s="139" t="s">
        <v>171</v>
      </c>
      <c r="E16" s="139"/>
      <c r="F16" s="193"/>
      <c r="G16" s="194"/>
      <c r="H16" s="195"/>
      <c r="I16" s="201"/>
      <c r="J16" s="201"/>
      <c r="K16" s="202"/>
      <c r="L16" s="200"/>
      <c r="M16" s="200"/>
      <c r="N16" s="200"/>
      <c r="O16" s="200"/>
      <c r="P16" s="200"/>
      <c r="Q16" s="200"/>
      <c r="R16" s="200"/>
      <c r="S16" s="200"/>
      <c r="T16" s="200"/>
      <c r="U16" s="200"/>
      <c r="V16" s="200"/>
      <c r="W16" s="200"/>
      <c r="X16" s="200"/>
      <c r="Y16" s="200"/>
      <c r="Z16" s="200"/>
    </row>
    <row r="17" ht="12.75" spans="1:26">
      <c r="A17" s="139" t="s">
        <v>172</v>
      </c>
      <c r="B17" s="139"/>
      <c r="C17" s="139"/>
      <c r="D17" s="139" t="s">
        <v>173</v>
      </c>
      <c r="E17" s="139"/>
      <c r="F17" s="193"/>
      <c r="G17" s="194"/>
      <c r="H17" s="195"/>
      <c r="I17" s="201"/>
      <c r="J17" s="201"/>
      <c r="K17" s="202"/>
      <c r="L17" s="200"/>
      <c r="M17" s="200"/>
      <c r="N17" s="200"/>
      <c r="O17" s="200"/>
      <c r="P17" s="200"/>
      <c r="Q17" s="200"/>
      <c r="R17" s="200"/>
      <c r="S17" s="200"/>
      <c r="T17" s="200"/>
      <c r="U17" s="200"/>
      <c r="V17" s="200"/>
      <c r="W17" s="200"/>
      <c r="X17" s="200"/>
      <c r="Y17" s="200"/>
      <c r="Z17" s="200"/>
    </row>
    <row r="18" ht="25.5" spans="1:26">
      <c r="A18" s="114" t="s">
        <v>174</v>
      </c>
      <c r="B18" s="115" t="s">
        <v>175</v>
      </c>
      <c r="C18" s="114" t="s">
        <v>157</v>
      </c>
      <c r="D18" s="114" t="s">
        <v>176</v>
      </c>
      <c r="E18" s="116" t="s">
        <v>177</v>
      </c>
      <c r="F18" s="196">
        <v>1</v>
      </c>
      <c r="G18" s="197">
        <v>6897</v>
      </c>
      <c r="H18" s="198">
        <v>6897</v>
      </c>
      <c r="I18" s="201"/>
      <c r="J18" s="201"/>
      <c r="K18" s="202"/>
      <c r="L18" s="200"/>
      <c r="M18" s="200"/>
      <c r="N18" s="200"/>
      <c r="O18" s="200"/>
      <c r="P18" s="200"/>
      <c r="Q18" s="200"/>
      <c r="R18" s="200"/>
      <c r="S18" s="200"/>
      <c r="T18" s="200"/>
      <c r="U18" s="200"/>
      <c r="V18" s="200"/>
      <c r="W18" s="200"/>
      <c r="X18" s="200"/>
      <c r="Y18" s="200"/>
      <c r="Z18" s="200"/>
    </row>
    <row r="19" ht="12.75" spans="1:26">
      <c r="A19" s="139" t="s">
        <v>178</v>
      </c>
      <c r="B19" s="139"/>
      <c r="C19" s="139"/>
      <c r="D19" s="139" t="s">
        <v>179</v>
      </c>
      <c r="E19" s="139"/>
      <c r="F19" s="193"/>
      <c r="G19" s="194"/>
      <c r="H19" s="195"/>
      <c r="I19" s="201"/>
      <c r="J19" s="201"/>
      <c r="K19" s="202"/>
      <c r="L19" s="200"/>
      <c r="M19" s="200"/>
      <c r="N19" s="200"/>
      <c r="O19" s="200"/>
      <c r="P19" s="200"/>
      <c r="Q19" s="200"/>
      <c r="R19" s="200"/>
      <c r="S19" s="200"/>
      <c r="T19" s="200"/>
      <c r="U19" s="200"/>
      <c r="V19" s="200"/>
      <c r="W19" s="200"/>
      <c r="X19" s="200"/>
      <c r="Y19" s="200"/>
      <c r="Z19" s="200"/>
    </row>
    <row r="20" ht="12.75" spans="1:26">
      <c r="A20" s="114" t="s">
        <v>180</v>
      </c>
      <c r="B20" s="115" t="s">
        <v>181</v>
      </c>
      <c r="C20" s="114" t="s">
        <v>157</v>
      </c>
      <c r="D20" s="114" t="s">
        <v>182</v>
      </c>
      <c r="E20" s="116" t="s">
        <v>177</v>
      </c>
      <c r="F20" s="196">
        <v>1</v>
      </c>
      <c r="G20" s="197">
        <v>3559.33</v>
      </c>
      <c r="H20" s="198">
        <v>3559.33</v>
      </c>
      <c r="I20" s="201"/>
      <c r="J20" s="201"/>
      <c r="K20" s="202"/>
      <c r="L20" s="200"/>
      <c r="M20" s="200"/>
      <c r="N20" s="200"/>
      <c r="O20" s="200"/>
      <c r="P20" s="200"/>
      <c r="Q20" s="200"/>
      <c r="R20" s="200"/>
      <c r="S20" s="200"/>
      <c r="T20" s="200"/>
      <c r="U20" s="200"/>
      <c r="V20" s="200"/>
      <c r="W20" s="200"/>
      <c r="X20" s="200"/>
      <c r="Y20" s="200"/>
      <c r="Z20" s="200"/>
    </row>
    <row r="21" ht="12.75" spans="1:26">
      <c r="A21" s="139" t="s">
        <v>183</v>
      </c>
      <c r="B21" s="139"/>
      <c r="C21" s="139"/>
      <c r="D21" s="139" t="s">
        <v>184</v>
      </c>
      <c r="E21" s="139"/>
      <c r="F21" s="193"/>
      <c r="G21" s="194"/>
      <c r="H21" s="195"/>
      <c r="I21" s="201"/>
      <c r="J21" s="201"/>
      <c r="K21" s="202"/>
      <c r="L21" s="200"/>
      <c r="M21" s="200"/>
      <c r="N21" s="200"/>
      <c r="O21" s="200"/>
      <c r="P21" s="200"/>
      <c r="Q21" s="200"/>
      <c r="R21" s="200"/>
      <c r="S21" s="200"/>
      <c r="T21" s="200"/>
      <c r="U21" s="200"/>
      <c r="V21" s="200"/>
      <c r="W21" s="200"/>
      <c r="X21" s="200"/>
      <c r="Y21" s="200"/>
      <c r="Z21" s="200"/>
    </row>
    <row r="22" ht="25.5" spans="1:26">
      <c r="A22" s="114" t="s">
        <v>185</v>
      </c>
      <c r="B22" s="115" t="s">
        <v>186</v>
      </c>
      <c r="C22" s="114" t="s">
        <v>157</v>
      </c>
      <c r="D22" s="114" t="s">
        <v>184</v>
      </c>
      <c r="E22" s="116" t="s">
        <v>159</v>
      </c>
      <c r="F22" s="196">
        <v>4</v>
      </c>
      <c r="G22" s="197">
        <v>1004.75</v>
      </c>
      <c r="H22" s="198">
        <v>4019</v>
      </c>
      <c r="I22" s="201"/>
      <c r="J22" s="201"/>
      <c r="K22" s="202"/>
      <c r="L22" s="200"/>
      <c r="M22" s="200"/>
      <c r="N22" s="200"/>
      <c r="O22" s="200"/>
      <c r="P22" s="200"/>
      <c r="Q22" s="200"/>
      <c r="R22" s="200"/>
      <c r="S22" s="200"/>
      <c r="T22" s="200"/>
      <c r="U22" s="200"/>
      <c r="V22" s="200"/>
      <c r="W22" s="200"/>
      <c r="X22" s="200"/>
      <c r="Y22" s="200"/>
      <c r="Z22" s="200"/>
    </row>
    <row r="23" ht="12.75" spans="1:26">
      <c r="A23" s="139" t="s">
        <v>187</v>
      </c>
      <c r="B23" s="139"/>
      <c r="C23" s="139"/>
      <c r="D23" s="139" t="s">
        <v>188</v>
      </c>
      <c r="E23" s="139"/>
      <c r="F23" s="193"/>
      <c r="G23" s="194"/>
      <c r="H23" s="195"/>
      <c r="I23" s="201"/>
      <c r="J23" s="201"/>
      <c r="K23" s="202"/>
      <c r="L23" s="200"/>
      <c r="M23" s="200"/>
      <c r="N23" s="200"/>
      <c r="O23" s="200"/>
      <c r="P23" s="200"/>
      <c r="Q23" s="200"/>
      <c r="R23" s="200"/>
      <c r="S23" s="200"/>
      <c r="T23" s="200"/>
      <c r="U23" s="200"/>
      <c r="V23" s="200"/>
      <c r="W23" s="200"/>
      <c r="X23" s="200"/>
      <c r="Y23" s="200"/>
      <c r="Z23" s="200"/>
    </row>
    <row r="24" ht="12.75" spans="1:26">
      <c r="A24" s="139" t="s">
        <v>189</v>
      </c>
      <c r="B24" s="139"/>
      <c r="C24" s="139"/>
      <c r="D24" s="139" t="s">
        <v>190</v>
      </c>
      <c r="E24" s="139"/>
      <c r="F24" s="193"/>
      <c r="G24" s="194"/>
      <c r="H24" s="195"/>
      <c r="I24" s="201"/>
      <c r="J24" s="201"/>
      <c r="K24" s="202"/>
      <c r="L24" s="200"/>
      <c r="M24" s="200"/>
      <c r="N24" s="200"/>
      <c r="O24" s="200"/>
      <c r="P24" s="200"/>
      <c r="Q24" s="200"/>
      <c r="R24" s="200"/>
      <c r="S24" s="200"/>
      <c r="T24" s="200"/>
      <c r="U24" s="200"/>
      <c r="V24" s="200"/>
      <c r="W24" s="200"/>
      <c r="X24" s="200"/>
      <c r="Y24" s="200"/>
      <c r="Z24" s="200"/>
    </row>
    <row r="25" ht="12.75" spans="1:26">
      <c r="A25" s="114" t="s">
        <v>191</v>
      </c>
      <c r="B25" s="115" t="s">
        <v>192</v>
      </c>
      <c r="C25" s="114" t="s">
        <v>193</v>
      </c>
      <c r="D25" s="114" t="s">
        <v>194</v>
      </c>
      <c r="E25" s="116" t="s">
        <v>195</v>
      </c>
      <c r="F25" s="196">
        <v>6.48</v>
      </c>
      <c r="G25" s="197">
        <v>579.55</v>
      </c>
      <c r="H25" s="198">
        <v>3755.48</v>
      </c>
      <c r="I25" s="201"/>
      <c r="J25" s="201"/>
      <c r="K25" s="202"/>
      <c r="L25" s="200"/>
      <c r="M25" s="200"/>
      <c r="N25" s="200"/>
      <c r="O25" s="200"/>
      <c r="P25" s="200"/>
      <c r="Q25" s="200"/>
      <c r="R25" s="200"/>
      <c r="S25" s="200"/>
      <c r="T25" s="200"/>
      <c r="U25" s="200"/>
      <c r="V25" s="200"/>
      <c r="W25" s="200"/>
      <c r="X25" s="200"/>
      <c r="Y25" s="200"/>
      <c r="Z25" s="200"/>
    </row>
    <row r="26" ht="12.75" spans="1:26">
      <c r="A26" s="139" t="s">
        <v>196</v>
      </c>
      <c r="B26" s="139"/>
      <c r="C26" s="139"/>
      <c r="D26" s="139" t="s">
        <v>197</v>
      </c>
      <c r="E26" s="139"/>
      <c r="F26" s="193"/>
      <c r="G26" s="194"/>
      <c r="H26" s="195"/>
      <c r="I26" s="201"/>
      <c r="J26" s="201"/>
      <c r="K26" s="202"/>
      <c r="L26" s="200"/>
      <c r="M26" s="200"/>
      <c r="N26" s="200"/>
      <c r="O26" s="200"/>
      <c r="P26" s="200"/>
      <c r="Q26" s="200"/>
      <c r="R26" s="200"/>
      <c r="S26" s="200"/>
      <c r="T26" s="200"/>
      <c r="U26" s="200"/>
      <c r="V26" s="200"/>
      <c r="W26" s="200"/>
      <c r="X26" s="200"/>
      <c r="Y26" s="200"/>
      <c r="Z26" s="200"/>
    </row>
    <row r="27" ht="38.25" spans="1:26">
      <c r="A27" s="114" t="s">
        <v>198</v>
      </c>
      <c r="B27" s="115" t="s">
        <v>199</v>
      </c>
      <c r="C27" s="114" t="s">
        <v>157</v>
      </c>
      <c r="D27" s="114" t="s">
        <v>200</v>
      </c>
      <c r="E27" s="116" t="s">
        <v>201</v>
      </c>
      <c r="F27" s="196">
        <v>34.95</v>
      </c>
      <c r="G27" s="197">
        <v>1.69</v>
      </c>
      <c r="H27" s="198">
        <v>59.06</v>
      </c>
      <c r="I27" s="201"/>
      <c r="J27" s="201"/>
      <c r="K27" s="202"/>
      <c r="L27" s="200"/>
      <c r="M27" s="200"/>
      <c r="N27" s="200"/>
      <c r="O27" s="200"/>
      <c r="P27" s="200"/>
      <c r="Q27" s="200"/>
      <c r="R27" s="200"/>
      <c r="S27" s="200"/>
      <c r="T27" s="200"/>
      <c r="U27" s="200"/>
      <c r="V27" s="200"/>
      <c r="W27" s="200"/>
      <c r="X27" s="200"/>
      <c r="Y27" s="200"/>
      <c r="Z27" s="200"/>
    </row>
    <row r="28" ht="12.75" spans="1:26">
      <c r="A28" s="139" t="s">
        <v>202</v>
      </c>
      <c r="B28" s="139"/>
      <c r="C28" s="139"/>
      <c r="D28" s="139" t="s">
        <v>203</v>
      </c>
      <c r="E28" s="139"/>
      <c r="F28" s="193"/>
      <c r="G28" s="194"/>
      <c r="H28" s="195"/>
      <c r="I28" s="201"/>
      <c r="J28" s="201"/>
      <c r="K28" s="202"/>
      <c r="L28" s="200"/>
      <c r="M28" s="200"/>
      <c r="N28" s="200"/>
      <c r="O28" s="200"/>
      <c r="P28" s="200"/>
      <c r="Q28" s="200"/>
      <c r="R28" s="200"/>
      <c r="S28" s="200"/>
      <c r="T28" s="200"/>
      <c r="U28" s="200"/>
      <c r="V28" s="200"/>
      <c r="W28" s="200"/>
      <c r="X28" s="200"/>
      <c r="Y28" s="200"/>
      <c r="Z28" s="200"/>
    </row>
    <row r="29" ht="12.75" spans="1:26">
      <c r="A29" s="139" t="s">
        <v>204</v>
      </c>
      <c r="B29" s="139"/>
      <c r="C29" s="139"/>
      <c r="D29" s="139" t="s">
        <v>203</v>
      </c>
      <c r="E29" s="139"/>
      <c r="F29" s="193"/>
      <c r="G29" s="194"/>
      <c r="H29" s="195"/>
      <c r="I29" s="201"/>
      <c r="J29" s="201"/>
      <c r="K29" s="202"/>
      <c r="L29" s="200"/>
      <c r="M29" s="200"/>
      <c r="N29" s="200"/>
      <c r="O29" s="200"/>
      <c r="P29" s="200"/>
      <c r="Q29" s="200"/>
      <c r="R29" s="200"/>
      <c r="S29" s="200"/>
      <c r="T29" s="200"/>
      <c r="U29" s="200"/>
      <c r="V29" s="200"/>
      <c r="W29" s="200"/>
      <c r="X29" s="200"/>
      <c r="Y29" s="200"/>
      <c r="Z29" s="200"/>
    </row>
    <row r="30" ht="12.75" spans="1:26">
      <c r="A30" s="139" t="s">
        <v>205</v>
      </c>
      <c r="B30" s="139"/>
      <c r="C30" s="139"/>
      <c r="D30" s="139" t="s">
        <v>206</v>
      </c>
      <c r="E30" s="139"/>
      <c r="F30" s="193"/>
      <c r="G30" s="194"/>
      <c r="H30" s="195"/>
      <c r="I30" s="201"/>
      <c r="J30" s="201"/>
      <c r="K30" s="202"/>
      <c r="L30" s="200"/>
      <c r="M30" s="200"/>
      <c r="N30" s="200"/>
      <c r="O30" s="200"/>
      <c r="P30" s="200"/>
      <c r="Q30" s="200"/>
      <c r="R30" s="200"/>
      <c r="S30" s="200"/>
      <c r="T30" s="200"/>
      <c r="U30" s="200"/>
      <c r="V30" s="200"/>
      <c r="W30" s="200"/>
      <c r="X30" s="200"/>
      <c r="Y30" s="200"/>
      <c r="Z30" s="200"/>
    </row>
    <row r="31" ht="12.75" spans="1:26">
      <c r="A31" s="114" t="s">
        <v>207</v>
      </c>
      <c r="B31" s="115" t="s">
        <v>208</v>
      </c>
      <c r="C31" s="114" t="s">
        <v>193</v>
      </c>
      <c r="D31" s="114" t="s">
        <v>209</v>
      </c>
      <c r="E31" s="116" t="s">
        <v>210</v>
      </c>
      <c r="F31" s="196">
        <v>1.8</v>
      </c>
      <c r="G31" s="197">
        <v>162.76</v>
      </c>
      <c r="H31" s="198">
        <v>292.96</v>
      </c>
      <c r="I31" s="201"/>
      <c r="J31" s="201"/>
      <c r="K31" s="202"/>
      <c r="L31" s="200"/>
      <c r="M31" s="200"/>
      <c r="N31" s="200"/>
      <c r="O31" s="200"/>
      <c r="P31" s="200"/>
      <c r="Q31" s="200"/>
      <c r="R31" s="200"/>
      <c r="S31" s="200"/>
      <c r="T31" s="200"/>
      <c r="U31" s="200"/>
      <c r="V31" s="200"/>
      <c r="W31" s="200"/>
      <c r="X31" s="200"/>
      <c r="Y31" s="200"/>
      <c r="Z31" s="200"/>
    </row>
    <row r="32" ht="12.75" spans="1:26">
      <c r="A32" s="139" t="s">
        <v>211</v>
      </c>
      <c r="B32" s="139"/>
      <c r="C32" s="139"/>
      <c r="D32" s="139" t="s">
        <v>212</v>
      </c>
      <c r="E32" s="139"/>
      <c r="F32" s="193"/>
      <c r="G32" s="194"/>
      <c r="H32" s="195"/>
      <c r="I32" s="201"/>
      <c r="J32" s="201"/>
      <c r="K32" s="202"/>
      <c r="L32" s="200"/>
      <c r="M32" s="200"/>
      <c r="N32" s="200"/>
      <c r="O32" s="200"/>
      <c r="P32" s="200"/>
      <c r="Q32" s="200"/>
      <c r="R32" s="200"/>
      <c r="S32" s="200"/>
      <c r="T32" s="200"/>
      <c r="U32" s="200"/>
      <c r="V32" s="200"/>
      <c r="W32" s="200"/>
      <c r="X32" s="200"/>
      <c r="Y32" s="200"/>
      <c r="Z32" s="200"/>
    </row>
    <row r="33" ht="12.75" spans="1:26">
      <c r="A33" s="114" t="s">
        <v>213</v>
      </c>
      <c r="B33" s="115" t="s">
        <v>214</v>
      </c>
      <c r="C33" s="114" t="s">
        <v>193</v>
      </c>
      <c r="D33" s="114" t="s">
        <v>215</v>
      </c>
      <c r="E33" s="116" t="s">
        <v>210</v>
      </c>
      <c r="F33" s="196">
        <v>11.89</v>
      </c>
      <c r="G33" s="197">
        <v>98.53</v>
      </c>
      <c r="H33" s="198">
        <v>1171.52</v>
      </c>
      <c r="I33" s="201"/>
      <c r="J33" s="201"/>
      <c r="K33" s="202"/>
      <c r="L33" s="200"/>
      <c r="M33" s="200"/>
      <c r="N33" s="200"/>
      <c r="O33" s="200"/>
      <c r="P33" s="200"/>
      <c r="Q33" s="200"/>
      <c r="R33" s="200"/>
      <c r="S33" s="200"/>
      <c r="T33" s="200"/>
      <c r="U33" s="200"/>
      <c r="V33" s="200"/>
      <c r="W33" s="200"/>
      <c r="X33" s="200"/>
      <c r="Y33" s="200"/>
      <c r="Z33" s="200"/>
    </row>
    <row r="34" ht="12.75" spans="1:26">
      <c r="A34" s="139" t="s">
        <v>216</v>
      </c>
      <c r="B34" s="139"/>
      <c r="C34" s="139"/>
      <c r="D34" s="139" t="s">
        <v>217</v>
      </c>
      <c r="E34" s="139"/>
      <c r="F34" s="193"/>
      <c r="G34" s="194"/>
      <c r="H34" s="195"/>
      <c r="I34" s="201"/>
      <c r="J34" s="201"/>
      <c r="K34" s="202"/>
      <c r="L34" s="200"/>
      <c r="M34" s="200"/>
      <c r="N34" s="200"/>
      <c r="O34" s="200"/>
      <c r="P34" s="200"/>
      <c r="Q34" s="200"/>
      <c r="R34" s="200"/>
      <c r="S34" s="200"/>
      <c r="T34" s="200"/>
      <c r="U34" s="200"/>
      <c r="V34" s="200"/>
      <c r="W34" s="200"/>
      <c r="X34" s="200"/>
      <c r="Y34" s="200"/>
      <c r="Z34" s="200"/>
    </row>
    <row r="35" ht="38.25" spans="1:26">
      <c r="A35" s="114" t="s">
        <v>218</v>
      </c>
      <c r="B35" s="115" t="s">
        <v>219</v>
      </c>
      <c r="C35" s="114" t="s">
        <v>157</v>
      </c>
      <c r="D35" s="114" t="s">
        <v>220</v>
      </c>
      <c r="E35" s="116" t="s">
        <v>221</v>
      </c>
      <c r="F35" s="196">
        <v>77.06</v>
      </c>
      <c r="G35" s="197">
        <v>35.55</v>
      </c>
      <c r="H35" s="198">
        <v>2739.48</v>
      </c>
      <c r="I35" s="201"/>
      <c r="J35" s="201"/>
      <c r="K35" s="202"/>
      <c r="L35" s="200"/>
      <c r="M35" s="200"/>
      <c r="N35" s="200"/>
      <c r="O35" s="200"/>
      <c r="P35" s="200"/>
      <c r="Q35" s="200"/>
      <c r="R35" s="200"/>
      <c r="S35" s="200"/>
      <c r="T35" s="200"/>
      <c r="U35" s="200"/>
      <c r="V35" s="200"/>
      <c r="W35" s="200"/>
      <c r="X35" s="200"/>
      <c r="Y35" s="200"/>
      <c r="Z35" s="200"/>
    </row>
    <row r="36" ht="25.5" spans="1:26">
      <c r="A36" s="114" t="s">
        <v>222</v>
      </c>
      <c r="B36" s="115" t="s">
        <v>223</v>
      </c>
      <c r="C36" s="114" t="s">
        <v>157</v>
      </c>
      <c r="D36" s="114" t="s">
        <v>224</v>
      </c>
      <c r="E36" s="116" t="s">
        <v>221</v>
      </c>
      <c r="F36" s="196">
        <v>1.25</v>
      </c>
      <c r="G36" s="197">
        <v>22.4</v>
      </c>
      <c r="H36" s="198">
        <v>28</v>
      </c>
      <c r="I36" s="201"/>
      <c r="J36" s="201"/>
      <c r="K36" s="202"/>
      <c r="L36" s="200"/>
      <c r="M36" s="200"/>
      <c r="N36" s="200"/>
      <c r="O36" s="200"/>
      <c r="P36" s="200"/>
      <c r="Q36" s="200"/>
      <c r="R36" s="200"/>
      <c r="S36" s="200"/>
      <c r="T36" s="200"/>
      <c r="U36" s="200"/>
      <c r="V36" s="200"/>
      <c r="W36" s="200"/>
      <c r="X36" s="200"/>
      <c r="Y36" s="200"/>
      <c r="Z36" s="200"/>
    </row>
    <row r="37" ht="12.75" spans="1:26">
      <c r="A37" s="139" t="s">
        <v>225</v>
      </c>
      <c r="B37" s="139"/>
      <c r="C37" s="139"/>
      <c r="D37" s="139" t="s">
        <v>226</v>
      </c>
      <c r="E37" s="139"/>
      <c r="F37" s="193"/>
      <c r="G37" s="194"/>
      <c r="H37" s="195"/>
      <c r="I37" s="201"/>
      <c r="J37" s="201"/>
      <c r="K37" s="202"/>
      <c r="L37" s="200"/>
      <c r="M37" s="200"/>
      <c r="N37" s="200"/>
      <c r="O37" s="200"/>
      <c r="P37" s="200"/>
      <c r="Q37" s="200"/>
      <c r="R37" s="200"/>
      <c r="S37" s="200"/>
      <c r="T37" s="200"/>
      <c r="U37" s="200"/>
      <c r="V37" s="200"/>
      <c r="W37" s="200"/>
      <c r="X37" s="200"/>
      <c r="Y37" s="200"/>
      <c r="Z37" s="200"/>
    </row>
    <row r="38" ht="12.75" spans="1:26">
      <c r="A38" s="114" t="s">
        <v>227</v>
      </c>
      <c r="B38" s="115" t="s">
        <v>228</v>
      </c>
      <c r="C38" s="114" t="s">
        <v>193</v>
      </c>
      <c r="D38" s="114" t="s">
        <v>229</v>
      </c>
      <c r="E38" s="116" t="s">
        <v>195</v>
      </c>
      <c r="F38" s="196">
        <v>146.43</v>
      </c>
      <c r="G38" s="197">
        <v>40.34</v>
      </c>
      <c r="H38" s="198">
        <v>5906.98</v>
      </c>
      <c r="I38" s="201"/>
      <c r="J38" s="201"/>
      <c r="K38" s="202"/>
      <c r="L38" s="200"/>
      <c r="M38" s="200"/>
      <c r="N38" s="200"/>
      <c r="O38" s="200"/>
      <c r="P38" s="200"/>
      <c r="Q38" s="200"/>
      <c r="R38" s="200"/>
      <c r="S38" s="200"/>
      <c r="T38" s="200"/>
      <c r="U38" s="200"/>
      <c r="V38" s="200"/>
      <c r="W38" s="200"/>
      <c r="X38" s="200"/>
      <c r="Y38" s="200"/>
      <c r="Z38" s="200"/>
    </row>
    <row r="39" ht="12.75" spans="1:26">
      <c r="A39" s="139" t="s">
        <v>230</v>
      </c>
      <c r="B39" s="139"/>
      <c r="C39" s="139"/>
      <c r="D39" s="139" t="s">
        <v>231</v>
      </c>
      <c r="E39" s="139"/>
      <c r="F39" s="193"/>
      <c r="G39" s="194"/>
      <c r="H39" s="195"/>
      <c r="I39" s="201"/>
      <c r="J39" s="201"/>
      <c r="K39" s="202"/>
      <c r="L39" s="200"/>
      <c r="M39" s="200"/>
      <c r="N39" s="200"/>
      <c r="O39" s="200"/>
      <c r="P39" s="200"/>
      <c r="Q39" s="200"/>
      <c r="R39" s="200"/>
      <c r="S39" s="200"/>
      <c r="T39" s="200"/>
      <c r="U39" s="200"/>
      <c r="V39" s="200"/>
      <c r="W39" s="200"/>
      <c r="X39" s="200"/>
      <c r="Y39" s="200"/>
      <c r="Z39" s="200"/>
    </row>
    <row r="40" ht="12.75" spans="1:26">
      <c r="A40" s="114" t="s">
        <v>232</v>
      </c>
      <c r="B40" s="115" t="s">
        <v>233</v>
      </c>
      <c r="C40" s="114" t="s">
        <v>193</v>
      </c>
      <c r="D40" s="114" t="s">
        <v>234</v>
      </c>
      <c r="E40" s="116" t="s">
        <v>195</v>
      </c>
      <c r="F40" s="196">
        <v>33.08</v>
      </c>
      <c r="G40" s="197">
        <v>3.56</v>
      </c>
      <c r="H40" s="198">
        <v>117.76</v>
      </c>
      <c r="I40" s="201"/>
      <c r="J40" s="201"/>
      <c r="K40" s="202"/>
      <c r="L40" s="200"/>
      <c r="M40" s="200"/>
      <c r="N40" s="200"/>
      <c r="O40" s="200"/>
      <c r="P40" s="200"/>
      <c r="Q40" s="200"/>
      <c r="R40" s="200"/>
      <c r="S40" s="200"/>
      <c r="T40" s="200"/>
      <c r="U40" s="200"/>
      <c r="V40" s="200"/>
      <c r="W40" s="200"/>
      <c r="X40" s="200"/>
      <c r="Y40" s="200"/>
      <c r="Z40" s="200"/>
    </row>
    <row r="41" ht="12.75" spans="1:26">
      <c r="A41" s="139" t="s">
        <v>235</v>
      </c>
      <c r="B41" s="139"/>
      <c r="C41" s="139"/>
      <c r="D41" s="139" t="s">
        <v>236</v>
      </c>
      <c r="E41" s="139"/>
      <c r="F41" s="193"/>
      <c r="G41" s="194"/>
      <c r="H41" s="195"/>
      <c r="I41" s="201"/>
      <c r="J41" s="201"/>
      <c r="K41" s="202"/>
      <c r="L41" s="200"/>
      <c r="M41" s="200"/>
      <c r="N41" s="200"/>
      <c r="O41" s="200"/>
      <c r="P41" s="200"/>
      <c r="Q41" s="200"/>
      <c r="R41" s="200"/>
      <c r="S41" s="200"/>
      <c r="T41" s="200"/>
      <c r="U41" s="200"/>
      <c r="V41" s="200"/>
      <c r="W41" s="200"/>
      <c r="X41" s="200"/>
      <c r="Y41" s="200"/>
      <c r="Z41" s="200"/>
    </row>
    <row r="42" ht="38.25" spans="1:26">
      <c r="A42" s="114" t="s">
        <v>237</v>
      </c>
      <c r="B42" s="115" t="s">
        <v>238</v>
      </c>
      <c r="C42" s="114" t="s">
        <v>157</v>
      </c>
      <c r="D42" s="114" t="s">
        <v>239</v>
      </c>
      <c r="E42" s="116" t="s">
        <v>195</v>
      </c>
      <c r="F42" s="196">
        <v>4</v>
      </c>
      <c r="G42" s="197">
        <v>65.74</v>
      </c>
      <c r="H42" s="198">
        <v>262.96</v>
      </c>
      <c r="I42" s="201"/>
      <c r="J42" s="201"/>
      <c r="K42" s="202"/>
      <c r="L42" s="200"/>
      <c r="M42" s="200"/>
      <c r="N42" s="200"/>
      <c r="O42" s="200"/>
      <c r="P42" s="200"/>
      <c r="Q42" s="200"/>
      <c r="R42" s="200"/>
      <c r="S42" s="200"/>
      <c r="T42" s="200"/>
      <c r="U42" s="200"/>
      <c r="V42" s="200"/>
      <c r="W42" s="200"/>
      <c r="X42" s="200"/>
      <c r="Y42" s="200"/>
      <c r="Z42" s="200"/>
    </row>
    <row r="43" ht="12.75" spans="1:26">
      <c r="A43" s="139" t="s">
        <v>240</v>
      </c>
      <c r="B43" s="139"/>
      <c r="C43" s="139"/>
      <c r="D43" s="139" t="s">
        <v>241</v>
      </c>
      <c r="E43" s="139"/>
      <c r="F43" s="193"/>
      <c r="G43" s="194"/>
      <c r="H43" s="195"/>
      <c r="I43" s="201"/>
      <c r="J43" s="201"/>
      <c r="K43" s="202"/>
      <c r="L43" s="200"/>
      <c r="M43" s="200"/>
      <c r="N43" s="200"/>
      <c r="O43" s="200"/>
      <c r="P43" s="200"/>
      <c r="Q43" s="200"/>
      <c r="R43" s="200"/>
      <c r="S43" s="200"/>
      <c r="T43" s="200"/>
      <c r="U43" s="200"/>
      <c r="V43" s="200"/>
      <c r="W43" s="200"/>
      <c r="X43" s="200"/>
      <c r="Y43" s="200"/>
      <c r="Z43" s="200"/>
    </row>
    <row r="44" ht="12.75" spans="1:26">
      <c r="A44" s="139" t="s">
        <v>242</v>
      </c>
      <c r="B44" s="139"/>
      <c r="C44" s="139"/>
      <c r="D44" s="139" t="s">
        <v>243</v>
      </c>
      <c r="E44" s="139"/>
      <c r="F44" s="193"/>
      <c r="G44" s="194"/>
      <c r="H44" s="195"/>
      <c r="I44" s="201"/>
      <c r="J44" s="201"/>
      <c r="K44" s="202"/>
      <c r="L44" s="200"/>
      <c r="M44" s="200"/>
      <c r="N44" s="200"/>
      <c r="O44" s="200"/>
      <c r="P44" s="200"/>
      <c r="Q44" s="200"/>
      <c r="R44" s="200"/>
      <c r="S44" s="200"/>
      <c r="T44" s="200"/>
      <c r="U44" s="200"/>
      <c r="V44" s="200"/>
      <c r="W44" s="200"/>
      <c r="X44" s="200"/>
      <c r="Y44" s="200"/>
      <c r="Z44" s="200"/>
    </row>
    <row r="45" ht="12.75" spans="1:26">
      <c r="A45" s="114" t="s">
        <v>244</v>
      </c>
      <c r="B45" s="115" t="s">
        <v>245</v>
      </c>
      <c r="C45" s="114" t="s">
        <v>193</v>
      </c>
      <c r="D45" s="114" t="s">
        <v>246</v>
      </c>
      <c r="E45" s="116" t="s">
        <v>195</v>
      </c>
      <c r="F45" s="196">
        <v>573.88</v>
      </c>
      <c r="G45" s="197">
        <v>19.4</v>
      </c>
      <c r="H45" s="198">
        <v>11133.27</v>
      </c>
      <c r="I45" s="201"/>
      <c r="J45" s="201"/>
      <c r="K45" s="202"/>
      <c r="L45" s="200"/>
      <c r="M45" s="200"/>
      <c r="N45" s="200"/>
      <c r="O45" s="200"/>
      <c r="P45" s="200"/>
      <c r="Q45" s="200"/>
      <c r="R45" s="200"/>
      <c r="S45" s="200"/>
      <c r="T45" s="200"/>
      <c r="U45" s="200"/>
      <c r="V45" s="200"/>
      <c r="W45" s="200"/>
      <c r="X45" s="200"/>
      <c r="Y45" s="200"/>
      <c r="Z45" s="200"/>
    </row>
    <row r="46" ht="38.25" spans="1:26">
      <c r="A46" s="114" t="s">
        <v>247</v>
      </c>
      <c r="B46" s="115" t="s">
        <v>248</v>
      </c>
      <c r="C46" s="114" t="s">
        <v>157</v>
      </c>
      <c r="D46" s="114" t="s">
        <v>249</v>
      </c>
      <c r="E46" s="116" t="s">
        <v>195</v>
      </c>
      <c r="F46" s="196">
        <v>191.29</v>
      </c>
      <c r="G46" s="197">
        <v>20.97</v>
      </c>
      <c r="H46" s="198">
        <v>4011.35</v>
      </c>
      <c r="I46" s="201"/>
      <c r="J46" s="201"/>
      <c r="K46" s="202"/>
      <c r="L46" s="200"/>
      <c r="M46" s="200"/>
      <c r="N46" s="200"/>
      <c r="O46" s="200"/>
      <c r="P46" s="200"/>
      <c r="Q46" s="200"/>
      <c r="R46" s="200"/>
      <c r="S46" s="200"/>
      <c r="T46" s="200"/>
      <c r="U46" s="200"/>
      <c r="V46" s="200"/>
      <c r="W46" s="200"/>
      <c r="X46" s="200"/>
      <c r="Y46" s="200"/>
      <c r="Z46" s="200"/>
    </row>
    <row r="47" ht="12.75" spans="1:26">
      <c r="A47" s="139" t="s">
        <v>250</v>
      </c>
      <c r="B47" s="139"/>
      <c r="C47" s="139"/>
      <c r="D47" s="139" t="s">
        <v>251</v>
      </c>
      <c r="E47" s="139"/>
      <c r="F47" s="193"/>
      <c r="G47" s="194"/>
      <c r="H47" s="195"/>
      <c r="I47" s="201"/>
      <c r="J47" s="201"/>
      <c r="K47" s="202"/>
      <c r="L47" s="200"/>
      <c r="M47" s="200"/>
      <c r="N47" s="200"/>
      <c r="O47" s="200"/>
      <c r="P47" s="200"/>
      <c r="Q47" s="200"/>
      <c r="R47" s="200"/>
      <c r="S47" s="200"/>
      <c r="T47" s="200"/>
      <c r="U47" s="200"/>
      <c r="V47" s="200"/>
      <c r="W47" s="200"/>
      <c r="X47" s="200"/>
      <c r="Y47" s="200"/>
      <c r="Z47" s="200"/>
    </row>
    <row r="48" ht="38.25" spans="1:26">
      <c r="A48" s="114" t="s">
        <v>252</v>
      </c>
      <c r="B48" s="115" t="s">
        <v>253</v>
      </c>
      <c r="C48" s="114" t="s">
        <v>157</v>
      </c>
      <c r="D48" s="114" t="s">
        <v>254</v>
      </c>
      <c r="E48" s="116" t="s">
        <v>201</v>
      </c>
      <c r="F48" s="196">
        <v>6.3</v>
      </c>
      <c r="G48" s="197">
        <v>7.76</v>
      </c>
      <c r="H48" s="198">
        <v>48.88</v>
      </c>
      <c r="I48" s="201"/>
      <c r="J48" s="201"/>
      <c r="K48" s="202"/>
      <c r="L48" s="200"/>
      <c r="M48" s="200"/>
      <c r="N48" s="200"/>
      <c r="O48" s="200"/>
      <c r="P48" s="200"/>
      <c r="Q48" s="200"/>
      <c r="R48" s="200"/>
      <c r="S48" s="200"/>
      <c r="T48" s="200"/>
      <c r="U48" s="200"/>
      <c r="V48" s="200"/>
      <c r="W48" s="200"/>
      <c r="X48" s="200"/>
      <c r="Y48" s="200"/>
      <c r="Z48" s="200"/>
    </row>
    <row r="49" ht="12.75" spans="1:26">
      <c r="A49" s="139" t="s">
        <v>255</v>
      </c>
      <c r="B49" s="139"/>
      <c r="C49" s="139"/>
      <c r="D49" s="139" t="s">
        <v>256</v>
      </c>
      <c r="E49" s="139"/>
      <c r="F49" s="193"/>
      <c r="G49" s="194"/>
      <c r="H49" s="195"/>
      <c r="I49" s="201"/>
      <c r="J49" s="201"/>
      <c r="K49" s="202"/>
      <c r="L49" s="200"/>
      <c r="M49" s="200"/>
      <c r="N49" s="200"/>
      <c r="O49" s="200"/>
      <c r="P49" s="200"/>
      <c r="Q49" s="200"/>
      <c r="R49" s="200"/>
      <c r="S49" s="200"/>
      <c r="T49" s="200"/>
      <c r="U49" s="200"/>
      <c r="V49" s="200"/>
      <c r="W49" s="200"/>
      <c r="X49" s="200"/>
      <c r="Y49" s="200"/>
      <c r="Z49" s="200"/>
    </row>
    <row r="50" ht="38.25" spans="1:26">
      <c r="A50" s="114" t="s">
        <v>257</v>
      </c>
      <c r="B50" s="115" t="s">
        <v>258</v>
      </c>
      <c r="C50" s="114" t="s">
        <v>157</v>
      </c>
      <c r="D50" s="114" t="s">
        <v>259</v>
      </c>
      <c r="E50" s="116" t="s">
        <v>195</v>
      </c>
      <c r="F50" s="196">
        <v>36.19</v>
      </c>
      <c r="G50" s="197">
        <v>15.85</v>
      </c>
      <c r="H50" s="198">
        <v>573.61</v>
      </c>
      <c r="I50" s="201"/>
      <c r="J50" s="201"/>
      <c r="K50" s="202"/>
      <c r="L50" s="200"/>
      <c r="M50" s="200"/>
      <c r="N50" s="200"/>
      <c r="O50" s="200"/>
      <c r="P50" s="200"/>
      <c r="Q50" s="200"/>
      <c r="R50" s="200"/>
      <c r="S50" s="200"/>
      <c r="T50" s="200"/>
      <c r="U50" s="200"/>
      <c r="V50" s="200"/>
      <c r="W50" s="200"/>
      <c r="X50" s="200"/>
      <c r="Y50" s="200"/>
      <c r="Z50" s="200"/>
    </row>
    <row r="51" ht="38.25" spans="1:26">
      <c r="A51" s="114" t="s">
        <v>260</v>
      </c>
      <c r="B51" s="115" t="s">
        <v>258</v>
      </c>
      <c r="C51" s="114" t="s">
        <v>157</v>
      </c>
      <c r="D51" s="114" t="s">
        <v>261</v>
      </c>
      <c r="E51" s="116" t="s">
        <v>195</v>
      </c>
      <c r="F51" s="196">
        <v>19.82</v>
      </c>
      <c r="G51" s="197">
        <v>15.85</v>
      </c>
      <c r="H51" s="198">
        <v>314.14</v>
      </c>
      <c r="I51" s="201"/>
      <c r="J51" s="201"/>
      <c r="K51" s="202"/>
      <c r="L51" s="200"/>
      <c r="M51" s="200"/>
      <c r="N51" s="200"/>
      <c r="O51" s="200"/>
      <c r="P51" s="200"/>
      <c r="Q51" s="200"/>
      <c r="R51" s="200"/>
      <c r="S51" s="200"/>
      <c r="T51" s="200"/>
      <c r="U51" s="200"/>
      <c r="V51" s="200"/>
      <c r="W51" s="200"/>
      <c r="X51" s="200"/>
      <c r="Y51" s="200"/>
      <c r="Z51" s="200"/>
    </row>
    <row r="52" ht="12.75" spans="1:26">
      <c r="A52" s="139" t="s">
        <v>262</v>
      </c>
      <c r="B52" s="139"/>
      <c r="C52" s="139"/>
      <c r="D52" s="139" t="s">
        <v>263</v>
      </c>
      <c r="E52" s="139"/>
      <c r="F52" s="193"/>
      <c r="G52" s="194"/>
      <c r="H52" s="195"/>
      <c r="I52" s="201"/>
      <c r="J52" s="201"/>
      <c r="K52" s="202"/>
      <c r="L52" s="200"/>
      <c r="M52" s="200"/>
      <c r="N52" s="200"/>
      <c r="O52" s="200"/>
      <c r="P52" s="200"/>
      <c r="Q52" s="200"/>
      <c r="R52" s="200"/>
      <c r="S52" s="200"/>
      <c r="T52" s="200"/>
      <c r="U52" s="200"/>
      <c r="V52" s="200"/>
      <c r="W52" s="200"/>
      <c r="X52" s="200"/>
      <c r="Y52" s="200"/>
      <c r="Z52" s="200"/>
    </row>
    <row r="53" ht="12.75" spans="1:26">
      <c r="A53" s="114" t="s">
        <v>264</v>
      </c>
      <c r="B53" s="115" t="s">
        <v>265</v>
      </c>
      <c r="C53" s="114" t="s">
        <v>193</v>
      </c>
      <c r="D53" s="114" t="s">
        <v>266</v>
      </c>
      <c r="E53" s="116" t="s">
        <v>177</v>
      </c>
      <c r="F53" s="196">
        <v>9</v>
      </c>
      <c r="G53" s="197">
        <v>41.22</v>
      </c>
      <c r="H53" s="198">
        <v>370.98</v>
      </c>
      <c r="I53" s="201"/>
      <c r="J53" s="201"/>
      <c r="K53" s="202"/>
      <c r="L53" s="200"/>
      <c r="M53" s="200"/>
      <c r="N53" s="200"/>
      <c r="O53" s="200"/>
      <c r="P53" s="200"/>
      <c r="Q53" s="200"/>
      <c r="R53" s="200"/>
      <c r="S53" s="200"/>
      <c r="T53" s="200"/>
      <c r="U53" s="200"/>
      <c r="V53" s="200"/>
      <c r="W53" s="200"/>
      <c r="X53" s="200"/>
      <c r="Y53" s="200"/>
      <c r="Z53" s="200"/>
    </row>
    <row r="54" ht="25.5" spans="1:26">
      <c r="A54" s="114" t="s">
        <v>267</v>
      </c>
      <c r="B54" s="115" t="s">
        <v>268</v>
      </c>
      <c r="C54" s="114" t="s">
        <v>193</v>
      </c>
      <c r="D54" s="114" t="s">
        <v>269</v>
      </c>
      <c r="E54" s="116" t="s">
        <v>177</v>
      </c>
      <c r="F54" s="196">
        <v>10</v>
      </c>
      <c r="G54" s="197">
        <v>24.78</v>
      </c>
      <c r="H54" s="198">
        <v>247.8</v>
      </c>
      <c r="I54" s="201"/>
      <c r="J54" s="201"/>
      <c r="K54" s="202"/>
      <c r="L54" s="200"/>
      <c r="M54" s="200"/>
      <c r="N54" s="200"/>
      <c r="O54" s="200"/>
      <c r="P54" s="200"/>
      <c r="Q54" s="200"/>
      <c r="R54" s="200"/>
      <c r="S54" s="200"/>
      <c r="T54" s="200"/>
      <c r="U54" s="200"/>
      <c r="V54" s="200"/>
      <c r="W54" s="200"/>
      <c r="X54" s="200"/>
      <c r="Y54" s="200"/>
      <c r="Z54" s="200"/>
    </row>
    <row r="55" ht="12.75" spans="1:26">
      <c r="A55" s="114" t="s">
        <v>267</v>
      </c>
      <c r="B55" s="115" t="s">
        <v>270</v>
      </c>
      <c r="C55" s="114" t="s">
        <v>193</v>
      </c>
      <c r="D55" s="114" t="s">
        <v>271</v>
      </c>
      <c r="E55" s="116" t="s">
        <v>177</v>
      </c>
      <c r="F55" s="196">
        <v>22</v>
      </c>
      <c r="G55" s="197">
        <v>3.1</v>
      </c>
      <c r="H55" s="198">
        <v>68.2</v>
      </c>
      <c r="I55" s="201"/>
      <c r="J55" s="201"/>
      <c r="K55" s="202"/>
      <c r="L55" s="200"/>
      <c r="M55" s="200"/>
      <c r="N55" s="200"/>
      <c r="O55" s="200"/>
      <c r="P55" s="200"/>
      <c r="Q55" s="200"/>
      <c r="R55" s="200"/>
      <c r="S55" s="200"/>
      <c r="T55" s="200"/>
      <c r="U55" s="200"/>
      <c r="V55" s="200"/>
      <c r="W55" s="200"/>
      <c r="X55" s="200"/>
      <c r="Y55" s="200"/>
      <c r="Z55" s="200"/>
    </row>
    <row r="56" ht="12.75" spans="1:26">
      <c r="A56" s="139" t="s">
        <v>272</v>
      </c>
      <c r="B56" s="139"/>
      <c r="C56" s="139"/>
      <c r="D56" s="139" t="s">
        <v>241</v>
      </c>
      <c r="E56" s="139"/>
      <c r="F56" s="193"/>
      <c r="G56" s="194"/>
      <c r="H56" s="195"/>
      <c r="I56" s="201"/>
      <c r="J56" s="201"/>
      <c r="K56" s="202"/>
      <c r="L56" s="200"/>
      <c r="M56" s="200"/>
      <c r="N56" s="200"/>
      <c r="O56" s="200"/>
      <c r="P56" s="200"/>
      <c r="Q56" s="200"/>
      <c r="R56" s="200"/>
      <c r="S56" s="200"/>
      <c r="T56" s="200"/>
      <c r="U56" s="200"/>
      <c r="V56" s="200"/>
      <c r="W56" s="200"/>
      <c r="X56" s="200"/>
      <c r="Y56" s="200"/>
      <c r="Z56" s="200"/>
    </row>
    <row r="57" ht="38.25" spans="1:26">
      <c r="A57" s="114" t="s">
        <v>273</v>
      </c>
      <c r="B57" s="115" t="s">
        <v>274</v>
      </c>
      <c r="C57" s="114" t="s">
        <v>157</v>
      </c>
      <c r="D57" s="114" t="s">
        <v>275</v>
      </c>
      <c r="E57" s="116" t="s">
        <v>201</v>
      </c>
      <c r="F57" s="196">
        <v>30</v>
      </c>
      <c r="G57" s="197">
        <v>35.61</v>
      </c>
      <c r="H57" s="198">
        <v>1068.3</v>
      </c>
      <c r="I57" s="201"/>
      <c r="J57" s="201"/>
      <c r="K57" s="202"/>
      <c r="L57" s="200"/>
      <c r="M57" s="200"/>
      <c r="N57" s="200"/>
      <c r="O57" s="200"/>
      <c r="P57" s="200"/>
      <c r="Q57" s="200"/>
      <c r="R57" s="200"/>
      <c r="S57" s="200"/>
      <c r="T57" s="200"/>
      <c r="U57" s="200"/>
      <c r="V57" s="200"/>
      <c r="W57" s="200"/>
      <c r="X57" s="200"/>
      <c r="Y57" s="200"/>
      <c r="Z57" s="200"/>
    </row>
    <row r="58" ht="12.75" spans="1:26">
      <c r="A58" s="139" t="s">
        <v>276</v>
      </c>
      <c r="B58" s="139"/>
      <c r="C58" s="139"/>
      <c r="D58" s="139" t="s">
        <v>277</v>
      </c>
      <c r="E58" s="139"/>
      <c r="F58" s="193"/>
      <c r="G58" s="194"/>
      <c r="H58" s="195"/>
      <c r="I58" s="201"/>
      <c r="J58" s="201"/>
      <c r="K58" s="202"/>
      <c r="L58" s="200"/>
      <c r="M58" s="200"/>
      <c r="N58" s="200"/>
      <c r="O58" s="200"/>
      <c r="P58" s="200"/>
      <c r="Q58" s="200"/>
      <c r="R58" s="200"/>
      <c r="S58" s="200"/>
      <c r="T58" s="200"/>
      <c r="U58" s="200"/>
      <c r="V58" s="200"/>
      <c r="W58" s="200"/>
      <c r="X58" s="200"/>
      <c r="Y58" s="200"/>
      <c r="Z58" s="200"/>
    </row>
    <row r="59" ht="25.5" spans="1:26">
      <c r="A59" s="114" t="s">
        <v>278</v>
      </c>
      <c r="B59" s="115" t="s">
        <v>279</v>
      </c>
      <c r="C59" s="114" t="s">
        <v>157</v>
      </c>
      <c r="D59" s="114" t="s">
        <v>280</v>
      </c>
      <c r="E59" s="116" t="s">
        <v>281</v>
      </c>
      <c r="F59" s="196">
        <v>43</v>
      </c>
      <c r="G59" s="197">
        <v>409.99</v>
      </c>
      <c r="H59" s="198">
        <v>17629.57</v>
      </c>
      <c r="I59" s="201"/>
      <c r="J59" s="201"/>
      <c r="K59" s="202"/>
      <c r="L59" s="200"/>
      <c r="M59" s="200"/>
      <c r="N59" s="200"/>
      <c r="O59" s="200"/>
      <c r="P59" s="200"/>
      <c r="Q59" s="200"/>
      <c r="R59" s="200"/>
      <c r="S59" s="200"/>
      <c r="T59" s="200"/>
      <c r="U59" s="200"/>
      <c r="V59" s="200"/>
      <c r="W59" s="200"/>
      <c r="X59" s="200"/>
      <c r="Y59" s="200"/>
      <c r="Z59" s="200"/>
    </row>
    <row r="60" ht="12.75" spans="1:26">
      <c r="A60" s="139" t="s">
        <v>282</v>
      </c>
      <c r="B60" s="139"/>
      <c r="C60" s="139"/>
      <c r="D60" s="139" t="s">
        <v>25</v>
      </c>
      <c r="E60" s="139"/>
      <c r="F60" s="193"/>
      <c r="G60" s="194"/>
      <c r="H60" s="195">
        <v>284390.4</v>
      </c>
      <c r="I60" s="201"/>
      <c r="J60" s="201"/>
      <c r="K60" s="202"/>
      <c r="L60" s="200"/>
      <c r="M60" s="200"/>
      <c r="N60" s="200"/>
      <c r="O60" s="200"/>
      <c r="P60" s="200"/>
      <c r="Q60" s="200"/>
      <c r="R60" s="200"/>
      <c r="S60" s="200"/>
      <c r="T60" s="200"/>
      <c r="U60" s="200"/>
      <c r="V60" s="200"/>
      <c r="W60" s="200"/>
      <c r="X60" s="200"/>
      <c r="Y60" s="200"/>
      <c r="Z60" s="200"/>
    </row>
    <row r="61" ht="12.75" spans="1:26">
      <c r="A61" s="139" t="s">
        <v>283</v>
      </c>
      <c r="B61" s="139"/>
      <c r="C61" s="139"/>
      <c r="D61" s="139" t="s">
        <v>284</v>
      </c>
      <c r="E61" s="139"/>
      <c r="F61" s="193"/>
      <c r="G61" s="194"/>
      <c r="H61" s="195"/>
      <c r="I61" s="201"/>
      <c r="J61" s="201"/>
      <c r="K61" s="202"/>
      <c r="L61" s="200"/>
      <c r="M61" s="200"/>
      <c r="N61" s="200"/>
      <c r="O61" s="200"/>
      <c r="P61" s="200"/>
      <c r="Q61" s="200"/>
      <c r="R61" s="200"/>
      <c r="S61" s="200"/>
      <c r="T61" s="200"/>
      <c r="U61" s="200"/>
      <c r="V61" s="200"/>
      <c r="W61" s="200"/>
      <c r="X61" s="200"/>
      <c r="Y61" s="200"/>
      <c r="Z61" s="200"/>
    </row>
    <row r="62" ht="12.75" spans="1:26">
      <c r="A62" s="139" t="s">
        <v>285</v>
      </c>
      <c r="B62" s="139"/>
      <c r="C62" s="139"/>
      <c r="D62" s="139" t="s">
        <v>286</v>
      </c>
      <c r="E62" s="139"/>
      <c r="F62" s="193"/>
      <c r="G62" s="194"/>
      <c r="H62" s="195"/>
      <c r="I62" s="201"/>
      <c r="J62" s="201"/>
      <c r="K62" s="202"/>
      <c r="L62" s="200"/>
      <c r="M62" s="200"/>
      <c r="N62" s="200"/>
      <c r="O62" s="200"/>
      <c r="P62" s="200"/>
      <c r="Q62" s="200"/>
      <c r="R62" s="200"/>
      <c r="S62" s="200"/>
      <c r="T62" s="200"/>
      <c r="U62" s="200"/>
      <c r="V62" s="200"/>
      <c r="W62" s="200"/>
      <c r="X62" s="200"/>
      <c r="Y62" s="200"/>
      <c r="Z62" s="200"/>
    </row>
    <row r="63" ht="12.75" spans="1:26">
      <c r="A63" s="139" t="s">
        <v>287</v>
      </c>
      <c r="B63" s="139"/>
      <c r="C63" s="139"/>
      <c r="D63" s="139" t="s">
        <v>288</v>
      </c>
      <c r="E63" s="139"/>
      <c r="F63" s="193"/>
      <c r="G63" s="194"/>
      <c r="H63" s="195"/>
      <c r="I63" s="201"/>
      <c r="J63" s="201"/>
      <c r="K63" s="202"/>
      <c r="L63" s="200"/>
      <c r="M63" s="200"/>
      <c r="N63" s="200"/>
      <c r="O63" s="200"/>
      <c r="P63" s="200"/>
      <c r="Q63" s="200"/>
      <c r="R63" s="200"/>
      <c r="S63" s="200"/>
      <c r="T63" s="200"/>
      <c r="U63" s="200"/>
      <c r="V63" s="200"/>
      <c r="W63" s="200"/>
      <c r="X63" s="200"/>
      <c r="Y63" s="200"/>
      <c r="Z63" s="200"/>
    </row>
    <row r="64" ht="12.75" spans="1:26">
      <c r="A64" s="114" t="s">
        <v>289</v>
      </c>
      <c r="B64" s="115" t="s">
        <v>290</v>
      </c>
      <c r="C64" s="114" t="s">
        <v>193</v>
      </c>
      <c r="D64" s="114" t="s">
        <v>291</v>
      </c>
      <c r="E64" s="116" t="s">
        <v>195</v>
      </c>
      <c r="F64" s="196">
        <v>14.57</v>
      </c>
      <c r="G64" s="197">
        <v>215.87</v>
      </c>
      <c r="H64" s="198">
        <v>3145.22</v>
      </c>
      <c r="I64" s="201"/>
      <c r="J64" s="201"/>
      <c r="K64" s="202"/>
      <c r="L64" s="200"/>
      <c r="M64" s="200"/>
      <c r="N64" s="200"/>
      <c r="O64" s="200"/>
      <c r="P64" s="200"/>
      <c r="Q64" s="200"/>
      <c r="R64" s="200"/>
      <c r="S64" s="200"/>
      <c r="T64" s="200"/>
      <c r="U64" s="200"/>
      <c r="V64" s="200"/>
      <c r="W64" s="200"/>
      <c r="X64" s="200"/>
      <c r="Y64" s="200"/>
      <c r="Z64" s="200"/>
    </row>
    <row r="65" ht="12.75" spans="1:26">
      <c r="A65" s="114" t="s">
        <v>292</v>
      </c>
      <c r="B65" s="115" t="s">
        <v>293</v>
      </c>
      <c r="C65" s="114" t="s">
        <v>193</v>
      </c>
      <c r="D65" s="114" t="s">
        <v>294</v>
      </c>
      <c r="E65" s="116" t="s">
        <v>195</v>
      </c>
      <c r="F65" s="196">
        <v>26.65</v>
      </c>
      <c r="G65" s="197">
        <v>128.46</v>
      </c>
      <c r="H65" s="198">
        <v>3423.45</v>
      </c>
      <c r="I65" s="201"/>
      <c r="J65" s="201"/>
      <c r="K65" s="202"/>
      <c r="L65" s="200"/>
      <c r="M65" s="200"/>
      <c r="N65" s="200"/>
      <c r="O65" s="200"/>
      <c r="P65" s="200"/>
      <c r="Q65" s="200"/>
      <c r="R65" s="200"/>
      <c r="S65" s="200"/>
      <c r="T65" s="200"/>
      <c r="U65" s="200"/>
      <c r="V65" s="200"/>
      <c r="W65" s="200"/>
      <c r="X65" s="200"/>
      <c r="Y65" s="200"/>
      <c r="Z65" s="200"/>
    </row>
    <row r="66" ht="12.75" spans="1:26">
      <c r="A66" s="139" t="s">
        <v>295</v>
      </c>
      <c r="B66" s="139"/>
      <c r="C66" s="139"/>
      <c r="D66" s="139" t="s">
        <v>296</v>
      </c>
      <c r="E66" s="139"/>
      <c r="F66" s="193"/>
      <c r="G66" s="194"/>
      <c r="H66" s="195"/>
      <c r="I66" s="201"/>
      <c r="J66" s="201"/>
      <c r="K66" s="202"/>
      <c r="L66" s="200"/>
      <c r="M66" s="200"/>
      <c r="N66" s="200"/>
      <c r="O66" s="200"/>
      <c r="P66" s="200"/>
      <c r="Q66" s="200"/>
      <c r="R66" s="200"/>
      <c r="S66" s="200"/>
      <c r="T66" s="200"/>
      <c r="U66" s="200"/>
      <c r="V66" s="200"/>
      <c r="W66" s="200"/>
      <c r="X66" s="200"/>
      <c r="Y66" s="200"/>
      <c r="Z66" s="200"/>
    </row>
    <row r="67" ht="12.75" spans="1:26">
      <c r="A67" s="114" t="s">
        <v>297</v>
      </c>
      <c r="B67" s="115" t="s">
        <v>298</v>
      </c>
      <c r="C67" s="114" t="s">
        <v>193</v>
      </c>
      <c r="D67" s="114" t="s">
        <v>299</v>
      </c>
      <c r="E67" s="116" t="s">
        <v>195</v>
      </c>
      <c r="F67" s="196">
        <v>59.28</v>
      </c>
      <c r="G67" s="197">
        <v>1397.07</v>
      </c>
      <c r="H67" s="198">
        <v>82818.3</v>
      </c>
      <c r="I67" s="201"/>
      <c r="J67" s="201"/>
      <c r="K67" s="202"/>
      <c r="L67" s="200"/>
      <c r="M67" s="200"/>
      <c r="N67" s="200"/>
      <c r="O67" s="200"/>
      <c r="P67" s="200"/>
      <c r="Q67" s="200"/>
      <c r="R67" s="200"/>
      <c r="S67" s="200"/>
      <c r="T67" s="200"/>
      <c r="U67" s="200"/>
      <c r="V67" s="200"/>
      <c r="W67" s="200"/>
      <c r="X67" s="200"/>
      <c r="Y67" s="200"/>
      <c r="Z67" s="200"/>
    </row>
    <row r="68" ht="12.75" spans="1:26">
      <c r="A68" s="139" t="s">
        <v>300</v>
      </c>
      <c r="B68" s="139"/>
      <c r="C68" s="139"/>
      <c r="D68" s="139" t="s">
        <v>301</v>
      </c>
      <c r="E68" s="139"/>
      <c r="F68" s="193"/>
      <c r="G68" s="194"/>
      <c r="H68" s="195"/>
      <c r="I68" s="200"/>
      <c r="J68" s="201"/>
      <c r="K68" s="202"/>
      <c r="L68" s="200"/>
      <c r="M68" s="200"/>
      <c r="N68" s="200"/>
      <c r="O68" s="200"/>
      <c r="P68" s="200"/>
      <c r="Q68" s="200"/>
      <c r="R68" s="200"/>
      <c r="S68" s="200"/>
      <c r="T68" s="200"/>
      <c r="U68" s="200"/>
      <c r="V68" s="200"/>
      <c r="W68" s="200"/>
      <c r="X68" s="200"/>
      <c r="Y68" s="200"/>
      <c r="Z68" s="200"/>
    </row>
    <row r="69" ht="12.75" spans="1:26">
      <c r="A69" s="139" t="s">
        <v>302</v>
      </c>
      <c r="B69" s="139"/>
      <c r="C69" s="139"/>
      <c r="D69" s="139" t="s">
        <v>303</v>
      </c>
      <c r="E69" s="139"/>
      <c r="F69" s="193"/>
      <c r="G69" s="194"/>
      <c r="H69" s="195"/>
      <c r="I69" s="200"/>
      <c r="J69" s="201"/>
      <c r="K69" s="200"/>
      <c r="L69" s="200"/>
      <c r="M69" s="200"/>
      <c r="N69" s="200"/>
      <c r="O69" s="200"/>
      <c r="P69" s="200"/>
      <c r="Q69" s="200"/>
      <c r="R69" s="200"/>
      <c r="S69" s="200"/>
      <c r="T69" s="200"/>
      <c r="U69" s="200"/>
      <c r="V69" s="200"/>
      <c r="W69" s="200"/>
      <c r="X69" s="200"/>
      <c r="Y69" s="200"/>
      <c r="Z69" s="200"/>
    </row>
    <row r="70" ht="38.25" spans="1:26">
      <c r="A70" s="114" t="s">
        <v>304</v>
      </c>
      <c r="B70" s="115" t="s">
        <v>305</v>
      </c>
      <c r="C70" s="114" t="s">
        <v>157</v>
      </c>
      <c r="D70" s="114" t="s">
        <v>306</v>
      </c>
      <c r="E70" s="116" t="s">
        <v>177</v>
      </c>
      <c r="F70" s="196">
        <v>1</v>
      </c>
      <c r="G70" s="197">
        <v>4248.08</v>
      </c>
      <c r="H70" s="198">
        <v>4248.08</v>
      </c>
      <c r="I70" s="200"/>
      <c r="J70" s="201"/>
      <c r="K70" s="200"/>
      <c r="L70" s="200"/>
      <c r="M70" s="200"/>
      <c r="N70" s="200"/>
      <c r="O70" s="200"/>
      <c r="P70" s="200"/>
      <c r="Q70" s="200"/>
      <c r="R70" s="200"/>
      <c r="S70" s="200"/>
      <c r="T70" s="200"/>
      <c r="U70" s="200"/>
      <c r="V70" s="200"/>
      <c r="W70" s="200"/>
      <c r="X70" s="200"/>
      <c r="Y70" s="200"/>
      <c r="Z70" s="200"/>
    </row>
    <row r="71" ht="12.75" spans="1:26">
      <c r="A71" s="139" t="s">
        <v>307</v>
      </c>
      <c r="B71" s="139"/>
      <c r="C71" s="139"/>
      <c r="D71" s="139" t="s">
        <v>308</v>
      </c>
      <c r="E71" s="139"/>
      <c r="F71" s="193"/>
      <c r="G71" s="194"/>
      <c r="H71" s="195"/>
      <c r="I71" s="200"/>
      <c r="J71" s="201"/>
      <c r="K71" s="200"/>
      <c r="L71" s="200"/>
      <c r="M71" s="200"/>
      <c r="N71" s="200"/>
      <c r="O71" s="200"/>
      <c r="P71" s="200"/>
      <c r="Q71" s="200"/>
      <c r="R71" s="200"/>
      <c r="S71" s="200"/>
      <c r="T71" s="200"/>
      <c r="U71" s="200"/>
      <c r="V71" s="200"/>
      <c r="W71" s="200"/>
      <c r="X71" s="200"/>
      <c r="Y71" s="200"/>
      <c r="Z71" s="200"/>
    </row>
    <row r="72" ht="12.75" spans="1:26">
      <c r="A72" s="114" t="s">
        <v>309</v>
      </c>
      <c r="B72" s="115" t="s">
        <v>310</v>
      </c>
      <c r="C72" s="114" t="s">
        <v>193</v>
      </c>
      <c r="D72" s="114" t="s">
        <v>311</v>
      </c>
      <c r="E72" s="116" t="s">
        <v>195</v>
      </c>
      <c r="F72" s="196">
        <v>17.1</v>
      </c>
      <c r="G72" s="197">
        <v>922.08</v>
      </c>
      <c r="H72" s="198">
        <v>15767.56</v>
      </c>
      <c r="I72" s="200"/>
      <c r="J72" s="201"/>
      <c r="K72" s="200"/>
      <c r="L72" s="200"/>
      <c r="M72" s="200"/>
      <c r="N72" s="200"/>
      <c r="O72" s="200"/>
      <c r="P72" s="200"/>
      <c r="Q72" s="200"/>
      <c r="R72" s="200"/>
      <c r="S72" s="200"/>
      <c r="T72" s="200"/>
      <c r="U72" s="200"/>
      <c r="V72" s="200"/>
      <c r="W72" s="200"/>
      <c r="X72" s="200"/>
      <c r="Y72" s="200"/>
      <c r="Z72" s="200"/>
    </row>
    <row r="73" ht="12.75" spans="1:26">
      <c r="A73" s="139" t="s">
        <v>312</v>
      </c>
      <c r="B73" s="139"/>
      <c r="C73" s="139"/>
      <c r="D73" s="139" t="s">
        <v>313</v>
      </c>
      <c r="E73" s="139"/>
      <c r="F73" s="193"/>
      <c r="G73" s="194"/>
      <c r="H73" s="195"/>
      <c r="I73" s="200"/>
      <c r="J73" s="201"/>
      <c r="K73" s="200"/>
      <c r="L73" s="200"/>
      <c r="M73" s="200"/>
      <c r="N73" s="200"/>
      <c r="O73" s="200"/>
      <c r="P73" s="200"/>
      <c r="Q73" s="200"/>
      <c r="R73" s="200"/>
      <c r="S73" s="200"/>
      <c r="T73" s="200"/>
      <c r="U73" s="200"/>
      <c r="V73" s="200"/>
      <c r="W73" s="200"/>
      <c r="X73" s="200"/>
      <c r="Y73" s="200"/>
      <c r="Z73" s="200"/>
    </row>
    <row r="74" ht="38.25" spans="1:26">
      <c r="A74" s="114" t="s">
        <v>314</v>
      </c>
      <c r="B74" s="115" t="s">
        <v>315</v>
      </c>
      <c r="C74" s="114" t="s">
        <v>157</v>
      </c>
      <c r="D74" s="114" t="s">
        <v>316</v>
      </c>
      <c r="E74" s="116" t="s">
        <v>195</v>
      </c>
      <c r="F74" s="196">
        <v>14.72</v>
      </c>
      <c r="G74" s="197">
        <v>869.97</v>
      </c>
      <c r="H74" s="198">
        <v>12805.95</v>
      </c>
      <c r="I74" s="200"/>
      <c r="J74" s="201"/>
      <c r="K74" s="200"/>
      <c r="L74" s="200"/>
      <c r="M74" s="200"/>
      <c r="N74" s="200"/>
      <c r="O74" s="200"/>
      <c r="P74" s="200"/>
      <c r="Q74" s="200"/>
      <c r="R74" s="200"/>
      <c r="S74" s="200"/>
      <c r="T74" s="200"/>
      <c r="U74" s="200"/>
      <c r="V74" s="200"/>
      <c r="W74" s="200"/>
      <c r="X74" s="200"/>
      <c r="Y74" s="200"/>
      <c r="Z74" s="200"/>
    </row>
    <row r="75" ht="12.75" spans="1:26">
      <c r="A75" s="139" t="s">
        <v>317</v>
      </c>
      <c r="B75" s="139"/>
      <c r="C75" s="139"/>
      <c r="D75" s="139" t="s">
        <v>318</v>
      </c>
      <c r="E75" s="139"/>
      <c r="F75" s="193"/>
      <c r="G75" s="194"/>
      <c r="H75" s="195"/>
      <c r="I75" s="200"/>
      <c r="J75" s="201"/>
      <c r="K75" s="200"/>
      <c r="L75" s="200"/>
      <c r="M75" s="200"/>
      <c r="N75" s="200"/>
      <c r="O75" s="200"/>
      <c r="P75" s="200"/>
      <c r="Q75" s="200"/>
      <c r="R75" s="200"/>
      <c r="S75" s="200"/>
      <c r="T75" s="200"/>
      <c r="U75" s="200"/>
      <c r="V75" s="200"/>
      <c r="W75" s="200"/>
      <c r="X75" s="200"/>
      <c r="Y75" s="200"/>
      <c r="Z75" s="200"/>
    </row>
    <row r="76" ht="25.5" spans="1:26">
      <c r="A76" s="114" t="s">
        <v>319</v>
      </c>
      <c r="B76" s="115" t="s">
        <v>320</v>
      </c>
      <c r="C76" s="114" t="s">
        <v>193</v>
      </c>
      <c r="D76" s="114" t="s">
        <v>321</v>
      </c>
      <c r="E76" s="116" t="s">
        <v>177</v>
      </c>
      <c r="F76" s="196">
        <v>2</v>
      </c>
      <c r="G76" s="197">
        <v>1578.45</v>
      </c>
      <c r="H76" s="198">
        <v>3156.9</v>
      </c>
      <c r="I76" s="200"/>
      <c r="J76" s="201"/>
      <c r="K76" s="200"/>
      <c r="L76" s="200"/>
      <c r="M76" s="200"/>
      <c r="N76" s="200"/>
      <c r="O76" s="200"/>
      <c r="P76" s="200"/>
      <c r="Q76" s="200"/>
      <c r="R76" s="200"/>
      <c r="S76" s="200"/>
      <c r="T76" s="200"/>
      <c r="U76" s="200"/>
      <c r="V76" s="200"/>
      <c r="W76" s="200"/>
      <c r="X76" s="200"/>
      <c r="Y76" s="200"/>
      <c r="Z76" s="200"/>
    </row>
    <row r="77" ht="25.5" spans="1:26">
      <c r="A77" s="114" t="s">
        <v>322</v>
      </c>
      <c r="B77" s="115" t="s">
        <v>323</v>
      </c>
      <c r="C77" s="114" t="s">
        <v>193</v>
      </c>
      <c r="D77" s="114" t="s">
        <v>324</v>
      </c>
      <c r="E77" s="116" t="s">
        <v>177</v>
      </c>
      <c r="F77" s="196">
        <v>1</v>
      </c>
      <c r="G77" s="197">
        <v>1694.41</v>
      </c>
      <c r="H77" s="198">
        <v>1694.41</v>
      </c>
      <c r="I77" s="200"/>
      <c r="J77" s="201"/>
      <c r="K77" s="200"/>
      <c r="L77" s="200"/>
      <c r="M77" s="200"/>
      <c r="N77" s="200"/>
      <c r="O77" s="200"/>
      <c r="P77" s="200"/>
      <c r="Q77" s="200"/>
      <c r="R77" s="200"/>
      <c r="S77" s="200"/>
      <c r="T77" s="200"/>
      <c r="U77" s="200"/>
      <c r="V77" s="200"/>
      <c r="W77" s="200"/>
      <c r="X77" s="200"/>
      <c r="Y77" s="200"/>
      <c r="Z77" s="200"/>
    </row>
    <row r="78" ht="12.75" spans="1:26">
      <c r="A78" s="139" t="s">
        <v>325</v>
      </c>
      <c r="B78" s="139"/>
      <c r="C78" s="139"/>
      <c r="D78" s="139" t="s">
        <v>326</v>
      </c>
      <c r="E78" s="139"/>
      <c r="F78" s="193"/>
      <c r="G78" s="194"/>
      <c r="H78" s="195"/>
      <c r="I78" s="200"/>
      <c r="J78" s="201"/>
      <c r="K78" s="200"/>
      <c r="L78" s="200"/>
      <c r="M78" s="200"/>
      <c r="N78" s="200"/>
      <c r="O78" s="200"/>
      <c r="P78" s="200"/>
      <c r="Q78" s="200"/>
      <c r="R78" s="200"/>
      <c r="S78" s="200"/>
      <c r="T78" s="200"/>
      <c r="U78" s="200"/>
      <c r="V78" s="200"/>
      <c r="W78" s="200"/>
      <c r="X78" s="200"/>
      <c r="Y78" s="200"/>
      <c r="Z78" s="200"/>
    </row>
    <row r="79" ht="12.75" spans="1:26">
      <c r="A79" s="139" t="s">
        <v>327</v>
      </c>
      <c r="B79" s="139"/>
      <c r="C79" s="139"/>
      <c r="D79" s="139" t="s">
        <v>328</v>
      </c>
      <c r="E79" s="139"/>
      <c r="F79" s="193"/>
      <c r="G79" s="194"/>
      <c r="H79" s="195"/>
      <c r="I79" s="200"/>
      <c r="J79" s="201"/>
      <c r="K79" s="200"/>
      <c r="L79" s="200"/>
      <c r="M79" s="200"/>
      <c r="N79" s="200"/>
      <c r="O79" s="200"/>
      <c r="P79" s="200"/>
      <c r="Q79" s="200"/>
      <c r="R79" s="200"/>
      <c r="S79" s="200"/>
      <c r="T79" s="200"/>
      <c r="U79" s="200"/>
      <c r="V79" s="200"/>
      <c r="W79" s="200"/>
      <c r="X79" s="200"/>
      <c r="Y79" s="200"/>
      <c r="Z79" s="200"/>
    </row>
    <row r="80" ht="25.5" spans="1:26">
      <c r="A80" s="114" t="s">
        <v>329</v>
      </c>
      <c r="B80" s="115" t="s">
        <v>330</v>
      </c>
      <c r="C80" s="114" t="s">
        <v>157</v>
      </c>
      <c r="D80" s="114" t="s">
        <v>331</v>
      </c>
      <c r="E80" s="116" t="s">
        <v>195</v>
      </c>
      <c r="F80" s="196">
        <v>10.87</v>
      </c>
      <c r="G80" s="197">
        <v>681.44</v>
      </c>
      <c r="H80" s="198">
        <v>7407.25</v>
      </c>
      <c r="I80" s="200"/>
      <c r="J80" s="201"/>
      <c r="K80" s="200"/>
      <c r="L80" s="200"/>
      <c r="M80" s="200"/>
      <c r="N80" s="200"/>
      <c r="O80" s="200"/>
      <c r="P80" s="200"/>
      <c r="Q80" s="200"/>
      <c r="R80" s="200"/>
      <c r="S80" s="200"/>
      <c r="T80" s="200"/>
      <c r="U80" s="200"/>
      <c r="V80" s="200"/>
      <c r="W80" s="200"/>
      <c r="X80" s="200"/>
      <c r="Y80" s="200"/>
      <c r="Z80" s="200"/>
    </row>
    <row r="81" ht="12.75" spans="1:26">
      <c r="A81" s="139" t="s">
        <v>332</v>
      </c>
      <c r="B81" s="139"/>
      <c r="C81" s="139"/>
      <c r="D81" s="139" t="s">
        <v>333</v>
      </c>
      <c r="E81" s="139"/>
      <c r="F81" s="193"/>
      <c r="G81" s="194"/>
      <c r="H81" s="195"/>
      <c r="I81" s="200"/>
      <c r="J81" s="201"/>
      <c r="K81" s="200"/>
      <c r="L81" s="200"/>
      <c r="M81" s="200"/>
      <c r="N81" s="200"/>
      <c r="O81" s="200"/>
      <c r="P81" s="200"/>
      <c r="Q81" s="200"/>
      <c r="R81" s="200"/>
      <c r="S81" s="200"/>
      <c r="T81" s="200"/>
      <c r="U81" s="200"/>
      <c r="V81" s="200"/>
      <c r="W81" s="200"/>
      <c r="X81" s="200"/>
      <c r="Y81" s="200"/>
      <c r="Z81" s="200"/>
    </row>
    <row r="82" ht="12.75" spans="1:26">
      <c r="A82" s="139" t="s">
        <v>334</v>
      </c>
      <c r="B82" s="139"/>
      <c r="C82" s="139"/>
      <c r="D82" s="139" t="s">
        <v>335</v>
      </c>
      <c r="E82" s="139"/>
      <c r="F82" s="193"/>
      <c r="G82" s="194"/>
      <c r="H82" s="195"/>
      <c r="I82" s="200"/>
      <c r="J82" s="201"/>
      <c r="K82" s="200"/>
      <c r="L82" s="200"/>
      <c r="M82" s="200"/>
      <c r="N82" s="200"/>
      <c r="O82" s="200"/>
      <c r="P82" s="200"/>
      <c r="Q82" s="200"/>
      <c r="R82" s="200"/>
      <c r="S82" s="200"/>
      <c r="T82" s="200"/>
      <c r="U82" s="200"/>
      <c r="V82" s="200"/>
      <c r="W82" s="200"/>
      <c r="X82" s="200"/>
      <c r="Y82" s="200"/>
      <c r="Z82" s="200"/>
    </row>
    <row r="83" ht="38.25" spans="1:26">
      <c r="A83" s="114" t="s">
        <v>336</v>
      </c>
      <c r="B83" s="115" t="s">
        <v>337</v>
      </c>
      <c r="C83" s="114" t="s">
        <v>157</v>
      </c>
      <c r="D83" s="114" t="s">
        <v>338</v>
      </c>
      <c r="E83" s="116" t="s">
        <v>195</v>
      </c>
      <c r="F83" s="196">
        <v>14.63</v>
      </c>
      <c r="G83" s="197">
        <v>48.81</v>
      </c>
      <c r="H83" s="198">
        <v>714.09</v>
      </c>
      <c r="I83" s="200"/>
      <c r="J83" s="201"/>
      <c r="K83" s="200"/>
      <c r="L83" s="200"/>
      <c r="M83" s="200"/>
      <c r="N83" s="200"/>
      <c r="O83" s="200"/>
      <c r="P83" s="200"/>
      <c r="Q83" s="200"/>
      <c r="R83" s="200"/>
      <c r="S83" s="200"/>
      <c r="T83" s="200"/>
      <c r="U83" s="200"/>
      <c r="V83" s="200"/>
      <c r="W83" s="200"/>
      <c r="X83" s="200"/>
      <c r="Y83" s="200"/>
      <c r="Z83" s="200"/>
    </row>
    <row r="84" ht="12.75" spans="1:26">
      <c r="A84" s="139" t="s">
        <v>339</v>
      </c>
      <c r="B84" s="139"/>
      <c r="C84" s="139"/>
      <c r="D84" s="139" t="s">
        <v>340</v>
      </c>
      <c r="E84" s="139"/>
      <c r="F84" s="193"/>
      <c r="G84" s="194"/>
      <c r="H84" s="195"/>
      <c r="I84" s="200"/>
      <c r="J84" s="201"/>
      <c r="K84" s="200"/>
      <c r="L84" s="200"/>
      <c r="M84" s="200"/>
      <c r="N84" s="200"/>
      <c r="O84" s="200"/>
      <c r="P84" s="200"/>
      <c r="Q84" s="200"/>
      <c r="R84" s="200"/>
      <c r="S84" s="200"/>
      <c r="T84" s="200"/>
      <c r="U84" s="200"/>
      <c r="V84" s="200"/>
      <c r="W84" s="200"/>
      <c r="X84" s="200"/>
      <c r="Y84" s="200"/>
      <c r="Z84" s="200"/>
    </row>
    <row r="85" ht="25.5" spans="1:26">
      <c r="A85" s="114" t="s">
        <v>341</v>
      </c>
      <c r="B85" s="115" t="s">
        <v>342</v>
      </c>
      <c r="C85" s="114" t="s">
        <v>157</v>
      </c>
      <c r="D85" s="114" t="s">
        <v>343</v>
      </c>
      <c r="E85" s="116" t="s">
        <v>195</v>
      </c>
      <c r="F85" s="196">
        <v>79.15</v>
      </c>
      <c r="G85" s="197">
        <v>188.06</v>
      </c>
      <c r="H85" s="198">
        <v>14884.94</v>
      </c>
      <c r="I85" s="200"/>
      <c r="J85" s="201"/>
      <c r="K85" s="200"/>
      <c r="L85" s="200"/>
      <c r="M85" s="200"/>
      <c r="N85" s="200"/>
      <c r="O85" s="200"/>
      <c r="P85" s="200"/>
      <c r="Q85" s="200"/>
      <c r="R85" s="200"/>
      <c r="S85" s="200"/>
      <c r="T85" s="200"/>
      <c r="U85" s="200"/>
      <c r="V85" s="200"/>
      <c r="W85" s="200"/>
      <c r="X85" s="200"/>
      <c r="Y85" s="200"/>
      <c r="Z85" s="200"/>
    </row>
    <row r="86" ht="25.5" spans="1:26">
      <c r="A86" s="139" t="s">
        <v>344</v>
      </c>
      <c r="B86" s="139"/>
      <c r="C86" s="139"/>
      <c r="D86" s="139" t="s">
        <v>345</v>
      </c>
      <c r="E86" s="139"/>
      <c r="F86" s="193"/>
      <c r="G86" s="194"/>
      <c r="H86" s="195"/>
      <c r="I86" s="200"/>
      <c r="J86" s="201"/>
      <c r="K86" s="200"/>
      <c r="L86" s="200"/>
      <c r="M86" s="200"/>
      <c r="N86" s="200"/>
      <c r="O86" s="200"/>
      <c r="P86" s="200"/>
      <c r="Q86" s="200"/>
      <c r="R86" s="200"/>
      <c r="S86" s="200"/>
      <c r="T86" s="200"/>
      <c r="U86" s="200"/>
      <c r="V86" s="200"/>
      <c r="W86" s="200"/>
      <c r="X86" s="200"/>
      <c r="Y86" s="200"/>
      <c r="Z86" s="200"/>
    </row>
    <row r="87" ht="12.75" spans="1:26">
      <c r="A87" s="114" t="s">
        <v>346</v>
      </c>
      <c r="B87" s="115" t="s">
        <v>347</v>
      </c>
      <c r="C87" s="114" t="s">
        <v>193</v>
      </c>
      <c r="D87" s="114" t="s">
        <v>348</v>
      </c>
      <c r="E87" s="116" t="s">
        <v>195</v>
      </c>
      <c r="F87" s="196">
        <v>196.37</v>
      </c>
      <c r="G87" s="197">
        <v>127.87</v>
      </c>
      <c r="H87" s="198">
        <v>25109.83</v>
      </c>
      <c r="I87" s="200"/>
      <c r="J87" s="201"/>
      <c r="K87" s="200"/>
      <c r="L87" s="200"/>
      <c r="M87" s="200"/>
      <c r="N87" s="200"/>
      <c r="O87" s="200"/>
      <c r="P87" s="200"/>
      <c r="Q87" s="200"/>
      <c r="R87" s="200"/>
      <c r="S87" s="200"/>
      <c r="T87" s="200"/>
      <c r="U87" s="200"/>
      <c r="V87" s="200"/>
      <c r="W87" s="200"/>
      <c r="X87" s="200"/>
      <c r="Y87" s="200"/>
      <c r="Z87" s="200"/>
    </row>
    <row r="88" ht="12.75" spans="1:26">
      <c r="A88" s="139" t="s">
        <v>349</v>
      </c>
      <c r="B88" s="139"/>
      <c r="C88" s="139"/>
      <c r="D88" s="139" t="s">
        <v>350</v>
      </c>
      <c r="E88" s="139"/>
      <c r="F88" s="193"/>
      <c r="G88" s="194"/>
      <c r="H88" s="195"/>
      <c r="I88" s="200"/>
      <c r="J88" s="201"/>
      <c r="K88" s="200"/>
      <c r="L88" s="200"/>
      <c r="M88" s="200"/>
      <c r="N88" s="200"/>
      <c r="O88" s="200"/>
      <c r="P88" s="200"/>
      <c r="Q88" s="200"/>
      <c r="R88" s="200"/>
      <c r="S88" s="200"/>
      <c r="T88" s="200"/>
      <c r="U88" s="200"/>
      <c r="V88" s="200"/>
      <c r="W88" s="200"/>
      <c r="X88" s="200"/>
      <c r="Y88" s="200"/>
      <c r="Z88" s="200"/>
    </row>
    <row r="89" ht="12.75" spans="1:26">
      <c r="A89" s="139" t="s">
        <v>351</v>
      </c>
      <c r="B89" s="139"/>
      <c r="C89" s="139"/>
      <c r="D89" s="139" t="s">
        <v>352</v>
      </c>
      <c r="E89" s="139"/>
      <c r="F89" s="193"/>
      <c r="G89" s="194"/>
      <c r="H89" s="195"/>
      <c r="I89" s="200"/>
      <c r="J89" s="201"/>
      <c r="K89" s="200"/>
      <c r="L89" s="200"/>
      <c r="M89" s="200"/>
      <c r="N89" s="200"/>
      <c r="O89" s="200"/>
      <c r="P89" s="200"/>
      <c r="Q89" s="200"/>
      <c r="R89" s="200"/>
      <c r="S89" s="200"/>
      <c r="T89" s="200"/>
      <c r="U89" s="200"/>
      <c r="V89" s="200"/>
      <c r="W89" s="200"/>
      <c r="X89" s="200"/>
      <c r="Y89" s="200"/>
      <c r="Z89" s="200"/>
    </row>
    <row r="90" ht="12.75" spans="1:26">
      <c r="A90" s="114" t="s">
        <v>353</v>
      </c>
      <c r="B90" s="115" t="s">
        <v>354</v>
      </c>
      <c r="C90" s="114" t="s">
        <v>193</v>
      </c>
      <c r="D90" s="114" t="s">
        <v>355</v>
      </c>
      <c r="E90" s="116" t="s">
        <v>195</v>
      </c>
      <c r="F90" s="196">
        <v>86.24</v>
      </c>
      <c r="G90" s="197">
        <v>6.55</v>
      </c>
      <c r="H90" s="198">
        <v>564.87</v>
      </c>
      <c r="I90" s="200"/>
      <c r="J90" s="201"/>
      <c r="K90" s="200"/>
      <c r="L90" s="200"/>
      <c r="M90" s="200"/>
      <c r="N90" s="200"/>
      <c r="O90" s="200"/>
      <c r="P90" s="200"/>
      <c r="Q90" s="200"/>
      <c r="R90" s="200"/>
      <c r="S90" s="200"/>
      <c r="T90" s="200"/>
      <c r="U90" s="200"/>
      <c r="V90" s="200"/>
      <c r="W90" s="200"/>
      <c r="X90" s="200"/>
      <c r="Y90" s="200"/>
      <c r="Z90" s="200"/>
    </row>
    <row r="91" ht="12.75" spans="1:26">
      <c r="A91" s="114" t="s">
        <v>356</v>
      </c>
      <c r="B91" s="115" t="s">
        <v>357</v>
      </c>
      <c r="C91" s="114" t="s">
        <v>193</v>
      </c>
      <c r="D91" s="114" t="s">
        <v>358</v>
      </c>
      <c r="E91" s="116" t="s">
        <v>195</v>
      </c>
      <c r="F91" s="196">
        <v>60.16</v>
      </c>
      <c r="G91" s="197">
        <v>12.72</v>
      </c>
      <c r="H91" s="198">
        <v>765.23</v>
      </c>
      <c r="I91" s="200"/>
      <c r="J91" s="201"/>
      <c r="K91" s="200"/>
      <c r="L91" s="200"/>
      <c r="M91" s="200"/>
      <c r="N91" s="200"/>
      <c r="O91" s="200"/>
      <c r="P91" s="200"/>
      <c r="Q91" s="200"/>
      <c r="R91" s="200"/>
      <c r="S91" s="200"/>
      <c r="T91" s="200"/>
      <c r="U91" s="200"/>
      <c r="V91" s="200"/>
      <c r="W91" s="200"/>
      <c r="X91" s="200"/>
      <c r="Y91" s="200"/>
      <c r="Z91" s="200"/>
    </row>
    <row r="92" ht="12.75" spans="1:26">
      <c r="A92" s="139" t="s">
        <v>359</v>
      </c>
      <c r="B92" s="139"/>
      <c r="C92" s="139"/>
      <c r="D92" s="139" t="s">
        <v>360</v>
      </c>
      <c r="E92" s="139"/>
      <c r="F92" s="193"/>
      <c r="G92" s="194"/>
      <c r="H92" s="195"/>
      <c r="I92" s="200"/>
      <c r="J92" s="201"/>
      <c r="K92" s="200"/>
      <c r="L92" s="200"/>
      <c r="M92" s="200"/>
      <c r="N92" s="200"/>
      <c r="O92" s="200"/>
      <c r="P92" s="200"/>
      <c r="Q92" s="200"/>
      <c r="R92" s="200"/>
      <c r="S92" s="200"/>
      <c r="T92" s="200"/>
      <c r="U92" s="200"/>
      <c r="V92" s="200"/>
      <c r="W92" s="200"/>
      <c r="X92" s="200"/>
      <c r="Y92" s="200"/>
      <c r="Z92" s="200"/>
    </row>
    <row r="93" ht="12.75" spans="1:26">
      <c r="A93" s="114" t="s">
        <v>361</v>
      </c>
      <c r="B93" s="115" t="s">
        <v>362</v>
      </c>
      <c r="C93" s="114" t="s">
        <v>193</v>
      </c>
      <c r="D93" s="114" t="s">
        <v>363</v>
      </c>
      <c r="E93" s="116" t="s">
        <v>195</v>
      </c>
      <c r="F93" s="196">
        <v>12.65</v>
      </c>
      <c r="G93" s="197">
        <v>125.97</v>
      </c>
      <c r="H93" s="198">
        <v>1593.52</v>
      </c>
      <c r="I93" s="200"/>
      <c r="J93" s="201"/>
      <c r="K93" s="200"/>
      <c r="L93" s="200"/>
      <c r="M93" s="200"/>
      <c r="N93" s="200"/>
      <c r="O93" s="200"/>
      <c r="P93" s="200"/>
      <c r="Q93" s="200"/>
      <c r="R93" s="200"/>
      <c r="S93" s="200"/>
      <c r="T93" s="200"/>
      <c r="U93" s="200"/>
      <c r="V93" s="200"/>
      <c r="W93" s="200"/>
      <c r="X93" s="200"/>
      <c r="Y93" s="200"/>
      <c r="Z93" s="200"/>
    </row>
    <row r="94" ht="38.25" spans="1:26">
      <c r="A94" s="114" t="s">
        <v>364</v>
      </c>
      <c r="B94" s="115" t="s">
        <v>365</v>
      </c>
      <c r="C94" s="114" t="s">
        <v>157</v>
      </c>
      <c r="D94" s="114" t="s">
        <v>366</v>
      </c>
      <c r="E94" s="116" t="s">
        <v>195</v>
      </c>
      <c r="F94" s="196">
        <v>31.75</v>
      </c>
      <c r="G94" s="197">
        <v>127.98</v>
      </c>
      <c r="H94" s="198">
        <v>4063.36</v>
      </c>
      <c r="I94" s="200"/>
      <c r="J94" s="201"/>
      <c r="K94" s="200"/>
      <c r="L94" s="200"/>
      <c r="M94" s="200"/>
      <c r="N94" s="200"/>
      <c r="O94" s="200"/>
      <c r="P94" s="200"/>
      <c r="Q94" s="200"/>
      <c r="R94" s="200"/>
      <c r="S94" s="200"/>
      <c r="T94" s="200"/>
      <c r="U94" s="200"/>
      <c r="V94" s="200"/>
      <c r="W94" s="200"/>
      <c r="X94" s="200"/>
      <c r="Y94" s="200"/>
      <c r="Z94" s="200"/>
    </row>
    <row r="95" ht="38.25" spans="1:26">
      <c r="A95" s="114" t="s">
        <v>367</v>
      </c>
      <c r="B95" s="115" t="s">
        <v>368</v>
      </c>
      <c r="C95" s="114" t="s">
        <v>157</v>
      </c>
      <c r="D95" s="114" t="s">
        <v>369</v>
      </c>
      <c r="E95" s="116" t="s">
        <v>195</v>
      </c>
      <c r="F95" s="196">
        <v>158.01</v>
      </c>
      <c r="G95" s="197">
        <v>69.16</v>
      </c>
      <c r="H95" s="198">
        <v>10927.97</v>
      </c>
      <c r="I95" s="200"/>
      <c r="J95" s="201"/>
      <c r="K95" s="200"/>
      <c r="L95" s="200"/>
      <c r="M95" s="200"/>
      <c r="N95" s="200"/>
      <c r="O95" s="200"/>
      <c r="P95" s="200"/>
      <c r="Q95" s="200"/>
      <c r="R95" s="200"/>
      <c r="S95" s="200"/>
      <c r="T95" s="200"/>
      <c r="U95" s="200"/>
      <c r="V95" s="200"/>
      <c r="W95" s="200"/>
      <c r="X95" s="200"/>
      <c r="Y95" s="200"/>
      <c r="Z95" s="200"/>
    </row>
    <row r="96" ht="12.75" spans="1:26">
      <c r="A96" s="139" t="s">
        <v>370</v>
      </c>
      <c r="B96" s="139"/>
      <c r="C96" s="139"/>
      <c r="D96" s="139" t="s">
        <v>371</v>
      </c>
      <c r="E96" s="139"/>
      <c r="F96" s="193"/>
      <c r="G96" s="194"/>
      <c r="H96" s="195"/>
      <c r="I96" s="200"/>
      <c r="J96" s="201"/>
      <c r="K96" s="200"/>
      <c r="L96" s="200"/>
      <c r="M96" s="200"/>
      <c r="N96" s="200"/>
      <c r="O96" s="200"/>
      <c r="P96" s="200"/>
      <c r="Q96" s="200"/>
      <c r="R96" s="200"/>
      <c r="S96" s="200"/>
      <c r="T96" s="200"/>
      <c r="U96" s="200"/>
      <c r="V96" s="200"/>
      <c r="W96" s="200"/>
      <c r="X96" s="200"/>
      <c r="Y96" s="200"/>
      <c r="Z96" s="200"/>
    </row>
    <row r="97" ht="25.5" spans="1:26">
      <c r="A97" s="114" t="s">
        <v>372</v>
      </c>
      <c r="B97" s="115" t="s">
        <v>373</v>
      </c>
      <c r="C97" s="114" t="s">
        <v>193</v>
      </c>
      <c r="D97" s="114" t="s">
        <v>374</v>
      </c>
      <c r="E97" s="116" t="s">
        <v>195</v>
      </c>
      <c r="F97" s="196">
        <v>158.01</v>
      </c>
      <c r="G97" s="197">
        <v>90.92</v>
      </c>
      <c r="H97" s="198">
        <v>14366.26</v>
      </c>
      <c r="I97" s="200"/>
      <c r="J97" s="201"/>
      <c r="K97" s="200"/>
      <c r="L97" s="200"/>
      <c r="M97" s="200"/>
      <c r="N97" s="200"/>
      <c r="O97" s="200"/>
      <c r="P97" s="200"/>
      <c r="Q97" s="200"/>
      <c r="R97" s="200"/>
      <c r="S97" s="200"/>
      <c r="T97" s="200"/>
      <c r="U97" s="200"/>
      <c r="V97" s="200"/>
      <c r="W97" s="200"/>
      <c r="X97" s="200"/>
      <c r="Y97" s="200"/>
      <c r="Z97" s="200"/>
    </row>
    <row r="98" ht="12.75" spans="1:26">
      <c r="A98" s="139" t="s">
        <v>375</v>
      </c>
      <c r="B98" s="139"/>
      <c r="C98" s="139"/>
      <c r="D98" s="139" t="s">
        <v>376</v>
      </c>
      <c r="E98" s="139"/>
      <c r="F98" s="193"/>
      <c r="G98" s="194"/>
      <c r="H98" s="195"/>
      <c r="I98" s="200"/>
      <c r="J98" s="201"/>
      <c r="K98" s="200"/>
      <c r="L98" s="200"/>
      <c r="M98" s="200"/>
      <c r="N98" s="200"/>
      <c r="O98" s="200"/>
      <c r="P98" s="200"/>
      <c r="Q98" s="200"/>
      <c r="R98" s="200"/>
      <c r="S98" s="200"/>
      <c r="T98" s="200"/>
      <c r="U98" s="200"/>
      <c r="V98" s="200"/>
      <c r="W98" s="200"/>
      <c r="X98" s="200"/>
      <c r="Y98" s="200"/>
      <c r="Z98" s="200"/>
    </row>
    <row r="99" ht="12.75" spans="1:26">
      <c r="A99" s="139" t="s">
        <v>377</v>
      </c>
      <c r="B99" s="139"/>
      <c r="C99" s="139"/>
      <c r="D99" s="139" t="s">
        <v>378</v>
      </c>
      <c r="E99" s="139"/>
      <c r="F99" s="193"/>
      <c r="G99" s="194"/>
      <c r="H99" s="195"/>
      <c r="I99" s="200"/>
      <c r="J99" s="201"/>
      <c r="K99" s="200"/>
      <c r="L99" s="200"/>
      <c r="M99" s="200"/>
      <c r="N99" s="200"/>
      <c r="O99" s="200"/>
      <c r="P99" s="200"/>
      <c r="Q99" s="200"/>
      <c r="R99" s="200"/>
      <c r="S99" s="200"/>
      <c r="T99" s="200"/>
      <c r="U99" s="200"/>
      <c r="V99" s="200"/>
      <c r="W99" s="200"/>
      <c r="X99" s="200"/>
      <c r="Y99" s="200"/>
      <c r="Z99" s="200"/>
    </row>
    <row r="100" ht="25.5" spans="1:26">
      <c r="A100" s="114" t="s">
        <v>379</v>
      </c>
      <c r="B100" s="115" t="s">
        <v>380</v>
      </c>
      <c r="C100" s="114" t="s">
        <v>193</v>
      </c>
      <c r="D100" s="114" t="s">
        <v>381</v>
      </c>
      <c r="E100" s="116" t="s">
        <v>195</v>
      </c>
      <c r="F100" s="196">
        <v>46.59</v>
      </c>
      <c r="G100" s="197">
        <v>28.26</v>
      </c>
      <c r="H100" s="198">
        <v>1316.63</v>
      </c>
      <c r="I100" s="200"/>
      <c r="J100" s="201"/>
      <c r="K100" s="200"/>
      <c r="L100" s="200"/>
      <c r="M100" s="200"/>
      <c r="N100" s="200"/>
      <c r="O100" s="200"/>
      <c r="P100" s="200"/>
      <c r="Q100" s="200"/>
      <c r="R100" s="200"/>
      <c r="S100" s="200"/>
      <c r="T100" s="200"/>
      <c r="U100" s="200"/>
      <c r="V100" s="200"/>
      <c r="W100" s="200"/>
      <c r="X100" s="200"/>
      <c r="Y100" s="200"/>
      <c r="Z100" s="200"/>
    </row>
    <row r="101" ht="25.5" spans="1:26">
      <c r="A101" s="114" t="s">
        <v>382</v>
      </c>
      <c r="B101" s="115" t="s">
        <v>383</v>
      </c>
      <c r="C101" s="114" t="s">
        <v>193</v>
      </c>
      <c r="D101" s="114" t="s">
        <v>384</v>
      </c>
      <c r="E101" s="116" t="s">
        <v>195</v>
      </c>
      <c r="F101" s="196">
        <v>370</v>
      </c>
      <c r="G101" s="197">
        <v>51.21</v>
      </c>
      <c r="H101" s="198">
        <v>18947.7</v>
      </c>
      <c r="I101" s="200"/>
      <c r="J101" s="201"/>
      <c r="K101" s="200"/>
      <c r="L101" s="200"/>
      <c r="M101" s="200"/>
      <c r="N101" s="200"/>
      <c r="O101" s="200"/>
      <c r="P101" s="200"/>
      <c r="Q101" s="200"/>
      <c r="R101" s="200"/>
      <c r="S101" s="200"/>
      <c r="T101" s="200"/>
      <c r="U101" s="200"/>
      <c r="V101" s="200"/>
      <c r="W101" s="200"/>
      <c r="X101" s="200"/>
      <c r="Y101" s="200"/>
      <c r="Z101" s="200"/>
    </row>
    <row r="102" ht="12.75" spans="1:26">
      <c r="A102" s="139" t="s">
        <v>385</v>
      </c>
      <c r="B102" s="139"/>
      <c r="C102" s="139"/>
      <c r="D102" s="139" t="s">
        <v>386</v>
      </c>
      <c r="E102" s="139"/>
      <c r="F102" s="193"/>
      <c r="G102" s="194"/>
      <c r="H102" s="195"/>
      <c r="I102" s="200"/>
      <c r="J102" s="201"/>
      <c r="K102" s="200"/>
      <c r="L102" s="200"/>
      <c r="M102" s="200"/>
      <c r="N102" s="200"/>
      <c r="O102" s="200"/>
      <c r="P102" s="200"/>
      <c r="Q102" s="200"/>
      <c r="R102" s="200"/>
      <c r="S102" s="200"/>
      <c r="T102" s="200"/>
      <c r="U102" s="200"/>
      <c r="V102" s="200"/>
      <c r="W102" s="200"/>
      <c r="X102" s="200"/>
      <c r="Y102" s="200"/>
      <c r="Z102" s="200"/>
    </row>
    <row r="103" ht="25.5" spans="1:26">
      <c r="A103" s="114" t="s">
        <v>387</v>
      </c>
      <c r="B103" s="115" t="s">
        <v>388</v>
      </c>
      <c r="C103" s="114" t="s">
        <v>193</v>
      </c>
      <c r="D103" s="114" t="s">
        <v>389</v>
      </c>
      <c r="E103" s="116" t="s">
        <v>195</v>
      </c>
      <c r="F103" s="196">
        <v>10.5</v>
      </c>
      <c r="G103" s="197">
        <v>26.81</v>
      </c>
      <c r="H103" s="198">
        <v>281.5</v>
      </c>
      <c r="I103" s="200"/>
      <c r="J103" s="201"/>
      <c r="K103" s="200"/>
      <c r="L103" s="200"/>
      <c r="M103" s="200"/>
      <c r="N103" s="200"/>
      <c r="O103" s="200"/>
      <c r="P103" s="200"/>
      <c r="Q103" s="200"/>
      <c r="R103" s="200"/>
      <c r="S103" s="200"/>
      <c r="T103" s="200"/>
      <c r="U103" s="200"/>
      <c r="V103" s="200"/>
      <c r="W103" s="200"/>
      <c r="X103" s="200"/>
      <c r="Y103" s="200"/>
      <c r="Z103" s="200"/>
    </row>
    <row r="104" ht="12.75" spans="1:26">
      <c r="A104" s="139" t="s">
        <v>390</v>
      </c>
      <c r="B104" s="139"/>
      <c r="C104" s="139"/>
      <c r="D104" s="139" t="s">
        <v>391</v>
      </c>
      <c r="E104" s="139"/>
      <c r="F104" s="193"/>
      <c r="G104" s="194"/>
      <c r="H104" s="195"/>
      <c r="I104" s="200"/>
      <c r="J104" s="201"/>
      <c r="K104" s="200"/>
      <c r="L104" s="200"/>
      <c r="M104" s="200"/>
      <c r="N104" s="200"/>
      <c r="O104" s="200"/>
      <c r="P104" s="200"/>
      <c r="Q104" s="200"/>
      <c r="R104" s="200"/>
      <c r="S104" s="200"/>
      <c r="T104" s="200"/>
      <c r="U104" s="200"/>
      <c r="V104" s="200"/>
      <c r="W104" s="200"/>
      <c r="X104" s="200"/>
      <c r="Y104" s="200"/>
      <c r="Z104" s="200"/>
    </row>
    <row r="105" ht="12.75" spans="1:26">
      <c r="A105" s="114" t="s">
        <v>392</v>
      </c>
      <c r="B105" s="115" t="s">
        <v>393</v>
      </c>
      <c r="C105" s="114" t="s">
        <v>193</v>
      </c>
      <c r="D105" s="114" t="s">
        <v>394</v>
      </c>
      <c r="E105" s="116" t="s">
        <v>195</v>
      </c>
      <c r="F105" s="196">
        <v>610.8</v>
      </c>
      <c r="G105" s="197">
        <v>6.61</v>
      </c>
      <c r="H105" s="198">
        <v>4037.38</v>
      </c>
      <c r="I105" s="200"/>
      <c r="J105" s="201"/>
      <c r="K105" s="200"/>
      <c r="L105" s="200"/>
      <c r="M105" s="200"/>
      <c r="N105" s="200"/>
      <c r="O105" s="200"/>
      <c r="P105" s="200"/>
      <c r="Q105" s="200"/>
      <c r="R105" s="200"/>
      <c r="S105" s="200"/>
      <c r="T105" s="200"/>
      <c r="U105" s="200"/>
      <c r="V105" s="200"/>
      <c r="W105" s="200"/>
      <c r="X105" s="200"/>
      <c r="Y105" s="200"/>
      <c r="Z105" s="200"/>
    </row>
    <row r="106" ht="12.75" spans="1:26">
      <c r="A106" s="114" t="s">
        <v>395</v>
      </c>
      <c r="B106" s="115" t="s">
        <v>396</v>
      </c>
      <c r="C106" s="114" t="s">
        <v>193</v>
      </c>
      <c r="D106" s="114" t="s">
        <v>397</v>
      </c>
      <c r="E106" s="116" t="s">
        <v>195</v>
      </c>
      <c r="F106" s="196">
        <v>370</v>
      </c>
      <c r="G106" s="197">
        <v>8.17</v>
      </c>
      <c r="H106" s="198">
        <v>3022.9</v>
      </c>
      <c r="I106" s="200"/>
      <c r="J106" s="201"/>
      <c r="K106" s="200"/>
      <c r="L106" s="200"/>
      <c r="M106" s="200"/>
      <c r="N106" s="200"/>
      <c r="O106" s="200"/>
      <c r="P106" s="200"/>
      <c r="Q106" s="200"/>
      <c r="R106" s="200"/>
      <c r="S106" s="200"/>
      <c r="T106" s="200"/>
      <c r="U106" s="200"/>
      <c r="V106" s="200"/>
      <c r="W106" s="200"/>
      <c r="X106" s="200"/>
      <c r="Y106" s="200"/>
      <c r="Z106" s="200"/>
    </row>
    <row r="107" ht="12.75" spans="1:26">
      <c r="A107" s="114" t="s">
        <v>398</v>
      </c>
      <c r="B107" s="115" t="s">
        <v>399</v>
      </c>
      <c r="C107" s="114" t="s">
        <v>193</v>
      </c>
      <c r="D107" s="114" t="s">
        <v>400</v>
      </c>
      <c r="E107" s="116" t="s">
        <v>195</v>
      </c>
      <c r="F107" s="196">
        <v>610.8</v>
      </c>
      <c r="G107" s="197">
        <v>18.32</v>
      </c>
      <c r="H107" s="198">
        <v>11189.85</v>
      </c>
      <c r="I107" s="200"/>
      <c r="J107" s="201"/>
      <c r="K107" s="200"/>
      <c r="L107" s="200"/>
      <c r="M107" s="200"/>
      <c r="N107" s="200"/>
      <c r="O107" s="200"/>
      <c r="P107" s="200"/>
      <c r="Q107" s="200"/>
      <c r="R107" s="200"/>
      <c r="S107" s="200"/>
      <c r="T107" s="200"/>
      <c r="U107" s="200"/>
      <c r="V107" s="200"/>
      <c r="W107" s="200"/>
      <c r="X107" s="200"/>
      <c r="Y107" s="200"/>
      <c r="Z107" s="200"/>
    </row>
    <row r="108" ht="12.75" spans="1:26">
      <c r="A108" s="114" t="s">
        <v>401</v>
      </c>
      <c r="B108" s="115" t="s">
        <v>402</v>
      </c>
      <c r="C108" s="114" t="s">
        <v>193</v>
      </c>
      <c r="D108" s="114" t="s">
        <v>403</v>
      </c>
      <c r="E108" s="116" t="s">
        <v>195</v>
      </c>
      <c r="F108" s="196">
        <v>370</v>
      </c>
      <c r="G108" s="197">
        <v>22.17</v>
      </c>
      <c r="H108" s="198">
        <v>8202.9</v>
      </c>
      <c r="I108" s="200"/>
      <c r="J108" s="201"/>
      <c r="K108" s="200"/>
      <c r="L108" s="200"/>
      <c r="M108" s="200"/>
      <c r="N108" s="200"/>
      <c r="O108" s="200"/>
      <c r="P108" s="200"/>
      <c r="Q108" s="200"/>
      <c r="R108" s="200"/>
      <c r="S108" s="200"/>
      <c r="T108" s="200"/>
      <c r="U108" s="200"/>
      <c r="V108" s="200"/>
      <c r="W108" s="200"/>
      <c r="X108" s="200"/>
      <c r="Y108" s="200"/>
      <c r="Z108" s="200"/>
    </row>
    <row r="109" ht="12.75" spans="1:26">
      <c r="A109" s="139" t="s">
        <v>404</v>
      </c>
      <c r="B109" s="139"/>
      <c r="C109" s="139"/>
      <c r="D109" s="139" t="s">
        <v>405</v>
      </c>
      <c r="E109" s="139"/>
      <c r="F109" s="193"/>
      <c r="G109" s="194"/>
      <c r="H109" s="195"/>
      <c r="I109" s="200"/>
      <c r="J109" s="201"/>
      <c r="K109" s="200"/>
      <c r="L109" s="200"/>
      <c r="M109" s="200"/>
      <c r="N109" s="200"/>
      <c r="O109" s="200"/>
      <c r="P109" s="200"/>
      <c r="Q109" s="200"/>
      <c r="R109" s="200"/>
      <c r="S109" s="200"/>
      <c r="T109" s="200"/>
      <c r="U109" s="200"/>
      <c r="V109" s="200"/>
      <c r="W109" s="200"/>
      <c r="X109" s="200"/>
      <c r="Y109" s="200"/>
      <c r="Z109" s="200"/>
    </row>
    <row r="110" ht="12.75" spans="1:26">
      <c r="A110" s="139" t="s">
        <v>406</v>
      </c>
      <c r="B110" s="139"/>
      <c r="C110" s="139"/>
      <c r="D110" s="139" t="s">
        <v>407</v>
      </c>
      <c r="E110" s="139"/>
      <c r="F110" s="193"/>
      <c r="G110" s="194"/>
      <c r="H110" s="195"/>
      <c r="I110" s="200"/>
      <c r="J110" s="201"/>
      <c r="K110" s="200"/>
      <c r="L110" s="200"/>
      <c r="M110" s="200"/>
      <c r="N110" s="200"/>
      <c r="O110" s="200"/>
      <c r="P110" s="200"/>
      <c r="Q110" s="200"/>
      <c r="R110" s="200"/>
      <c r="S110" s="200"/>
      <c r="T110" s="200"/>
      <c r="U110" s="200"/>
      <c r="V110" s="200"/>
      <c r="W110" s="200"/>
      <c r="X110" s="200"/>
      <c r="Y110" s="200"/>
      <c r="Z110" s="200"/>
    </row>
    <row r="111" ht="25.5" spans="1:26">
      <c r="A111" s="114" t="s">
        <v>408</v>
      </c>
      <c r="B111" s="115" t="s">
        <v>409</v>
      </c>
      <c r="C111" s="114" t="s">
        <v>157</v>
      </c>
      <c r="D111" s="114" t="s">
        <v>410</v>
      </c>
      <c r="E111" s="116" t="s">
        <v>195</v>
      </c>
      <c r="F111" s="196">
        <v>0.63</v>
      </c>
      <c r="G111" s="197">
        <v>951.83</v>
      </c>
      <c r="H111" s="198">
        <v>599.65</v>
      </c>
      <c r="I111" s="200"/>
      <c r="J111" s="201"/>
      <c r="K111" s="200"/>
      <c r="L111" s="200"/>
      <c r="M111" s="200"/>
      <c r="N111" s="200"/>
      <c r="O111" s="200"/>
      <c r="P111" s="200"/>
      <c r="Q111" s="200"/>
      <c r="R111" s="200"/>
      <c r="S111" s="200"/>
      <c r="T111" s="200"/>
      <c r="U111" s="200"/>
      <c r="V111" s="200"/>
      <c r="W111" s="200"/>
      <c r="X111" s="200"/>
      <c r="Y111" s="200"/>
      <c r="Z111" s="200"/>
    </row>
    <row r="112" ht="12.75" spans="1:26">
      <c r="A112" s="139" t="s">
        <v>411</v>
      </c>
      <c r="B112" s="139"/>
      <c r="C112" s="139"/>
      <c r="D112" s="139" t="s">
        <v>412</v>
      </c>
      <c r="E112" s="139"/>
      <c r="F112" s="193"/>
      <c r="G112" s="194"/>
      <c r="H112" s="195"/>
      <c r="I112" s="200"/>
      <c r="J112" s="201"/>
      <c r="K112" s="200"/>
      <c r="L112" s="200"/>
      <c r="M112" s="200"/>
      <c r="N112" s="200"/>
      <c r="O112" s="200"/>
      <c r="P112" s="200"/>
      <c r="Q112" s="200"/>
      <c r="R112" s="200"/>
      <c r="S112" s="200"/>
      <c r="T112" s="200"/>
      <c r="U112" s="200"/>
      <c r="V112" s="200"/>
      <c r="W112" s="200"/>
      <c r="X112" s="200"/>
      <c r="Y112" s="200"/>
      <c r="Z112" s="200"/>
    </row>
    <row r="113" ht="12.75" spans="1:26">
      <c r="A113" s="114" t="s">
        <v>413</v>
      </c>
      <c r="B113" s="115" t="s">
        <v>414</v>
      </c>
      <c r="C113" s="114" t="s">
        <v>193</v>
      </c>
      <c r="D113" s="114" t="s">
        <v>415</v>
      </c>
      <c r="E113" s="116" t="s">
        <v>201</v>
      </c>
      <c r="F113" s="196">
        <v>15.5</v>
      </c>
      <c r="G113" s="197">
        <v>186.26</v>
      </c>
      <c r="H113" s="198">
        <v>2887.03</v>
      </c>
      <c r="I113" s="200"/>
      <c r="J113" s="201"/>
      <c r="K113" s="200"/>
      <c r="L113" s="200"/>
      <c r="M113" s="200"/>
      <c r="N113" s="200"/>
      <c r="O113" s="200"/>
      <c r="P113" s="200"/>
      <c r="Q113" s="200"/>
      <c r="R113" s="200"/>
      <c r="S113" s="200"/>
      <c r="T113" s="200"/>
      <c r="U113" s="200"/>
      <c r="V113" s="200"/>
      <c r="W113" s="200"/>
      <c r="X113" s="200"/>
      <c r="Y113" s="200"/>
      <c r="Z113" s="200"/>
    </row>
    <row r="114" ht="12.75" spans="1:26">
      <c r="A114" s="139" t="s">
        <v>416</v>
      </c>
      <c r="B114" s="139"/>
      <c r="C114" s="139"/>
      <c r="D114" s="139" t="s">
        <v>417</v>
      </c>
      <c r="E114" s="139"/>
      <c r="F114" s="193"/>
      <c r="G114" s="194"/>
      <c r="H114" s="195"/>
      <c r="I114" s="200"/>
      <c r="J114" s="201"/>
      <c r="K114" s="200"/>
      <c r="L114" s="200"/>
      <c r="M114" s="200"/>
      <c r="N114" s="200"/>
      <c r="O114" s="200"/>
      <c r="P114" s="200"/>
      <c r="Q114" s="200"/>
      <c r="R114" s="200"/>
      <c r="S114" s="200"/>
      <c r="T114" s="200"/>
      <c r="U114" s="200"/>
      <c r="V114" s="200"/>
      <c r="W114" s="200"/>
      <c r="X114" s="200"/>
      <c r="Y114" s="200"/>
      <c r="Z114" s="200"/>
    </row>
    <row r="115" ht="38.25" spans="1:26">
      <c r="A115" s="114" t="s">
        <v>418</v>
      </c>
      <c r="B115" s="115" t="s">
        <v>419</v>
      </c>
      <c r="C115" s="114" t="s">
        <v>157</v>
      </c>
      <c r="D115" s="114" t="s">
        <v>420</v>
      </c>
      <c r="E115" s="116" t="s">
        <v>201</v>
      </c>
      <c r="F115" s="196">
        <v>0.48</v>
      </c>
      <c r="G115" s="197">
        <v>54.11</v>
      </c>
      <c r="H115" s="198">
        <v>25.97</v>
      </c>
      <c r="I115" s="200"/>
      <c r="J115" s="201"/>
      <c r="K115" s="200"/>
      <c r="L115" s="200"/>
      <c r="M115" s="200"/>
      <c r="N115" s="200"/>
      <c r="O115" s="200"/>
      <c r="P115" s="200"/>
      <c r="Q115" s="200"/>
      <c r="R115" s="200"/>
      <c r="S115" s="200"/>
      <c r="T115" s="200"/>
      <c r="U115" s="200"/>
      <c r="V115" s="200"/>
      <c r="W115" s="200"/>
      <c r="X115" s="200"/>
      <c r="Y115" s="200"/>
      <c r="Z115" s="200"/>
    </row>
    <row r="116" ht="12.75" spans="1:26">
      <c r="A116" s="139" t="s">
        <v>421</v>
      </c>
      <c r="B116" s="139"/>
      <c r="C116" s="139"/>
      <c r="D116" s="139" t="s">
        <v>422</v>
      </c>
      <c r="E116" s="139"/>
      <c r="F116" s="193"/>
      <c r="G116" s="194"/>
      <c r="H116" s="195"/>
      <c r="I116" s="200"/>
      <c r="J116" s="201"/>
      <c r="K116" s="200"/>
      <c r="L116" s="200"/>
      <c r="M116" s="200"/>
      <c r="N116" s="200"/>
      <c r="O116" s="200"/>
      <c r="P116" s="200"/>
      <c r="Q116" s="200"/>
      <c r="R116" s="200"/>
      <c r="S116" s="200"/>
      <c r="T116" s="200"/>
      <c r="U116" s="200"/>
      <c r="V116" s="200"/>
      <c r="W116" s="200"/>
      <c r="X116" s="200"/>
      <c r="Y116" s="200"/>
      <c r="Z116" s="200"/>
    </row>
    <row r="117" ht="25.5" spans="1:26">
      <c r="A117" s="114" t="s">
        <v>423</v>
      </c>
      <c r="B117" s="115" t="s">
        <v>424</v>
      </c>
      <c r="C117" s="114" t="s">
        <v>157</v>
      </c>
      <c r="D117" s="114" t="s">
        <v>425</v>
      </c>
      <c r="E117" s="116" t="s">
        <v>195</v>
      </c>
      <c r="F117" s="196">
        <v>6.27</v>
      </c>
      <c r="G117" s="197">
        <v>1299.78</v>
      </c>
      <c r="H117" s="198">
        <v>8149.62</v>
      </c>
      <c r="I117" s="200"/>
      <c r="J117" s="201"/>
      <c r="K117" s="200"/>
      <c r="L117" s="200"/>
      <c r="M117" s="200"/>
      <c r="N117" s="200"/>
      <c r="O117" s="200"/>
      <c r="P117" s="200"/>
      <c r="Q117" s="200"/>
      <c r="R117" s="200"/>
      <c r="S117" s="200"/>
      <c r="T117" s="200"/>
      <c r="U117" s="200"/>
      <c r="V117" s="200"/>
      <c r="W117" s="200"/>
      <c r="X117" s="200"/>
      <c r="Y117" s="200"/>
      <c r="Z117" s="200"/>
    </row>
    <row r="118" ht="12.75" spans="1:26">
      <c r="A118" s="139" t="s">
        <v>426</v>
      </c>
      <c r="B118" s="139"/>
      <c r="C118" s="139"/>
      <c r="D118" s="139" t="s">
        <v>427</v>
      </c>
      <c r="E118" s="139"/>
      <c r="F118" s="193"/>
      <c r="G118" s="194"/>
      <c r="H118" s="195"/>
      <c r="I118" s="200"/>
      <c r="J118" s="201"/>
      <c r="K118" s="200"/>
      <c r="L118" s="200"/>
      <c r="M118" s="200"/>
      <c r="N118" s="200"/>
      <c r="O118" s="200"/>
      <c r="P118" s="200"/>
      <c r="Q118" s="200"/>
      <c r="R118" s="200"/>
      <c r="S118" s="200"/>
      <c r="T118" s="200"/>
      <c r="U118" s="200"/>
      <c r="V118" s="200"/>
      <c r="W118" s="200"/>
      <c r="X118" s="200"/>
      <c r="Y118" s="200"/>
      <c r="Z118" s="200"/>
    </row>
    <row r="119" ht="12.75" spans="1:26">
      <c r="A119" s="139" t="s">
        <v>428</v>
      </c>
      <c r="B119" s="139"/>
      <c r="C119" s="139"/>
      <c r="D119" s="139" t="s">
        <v>429</v>
      </c>
      <c r="E119" s="139"/>
      <c r="F119" s="193"/>
      <c r="G119" s="194"/>
      <c r="H119" s="195"/>
      <c r="I119" s="200"/>
      <c r="J119" s="201"/>
      <c r="K119" s="200"/>
      <c r="L119" s="200"/>
      <c r="M119" s="200"/>
      <c r="N119" s="200"/>
      <c r="O119" s="200"/>
      <c r="P119" s="200"/>
      <c r="Q119" s="200"/>
      <c r="R119" s="200"/>
      <c r="S119" s="200"/>
      <c r="T119" s="200"/>
      <c r="U119" s="200"/>
      <c r="V119" s="200"/>
      <c r="W119" s="200"/>
      <c r="X119" s="200"/>
      <c r="Y119" s="200"/>
      <c r="Z119" s="200"/>
    </row>
    <row r="120" ht="25.5" spans="1:26">
      <c r="A120" s="114" t="s">
        <v>430</v>
      </c>
      <c r="B120" s="115" t="s">
        <v>431</v>
      </c>
      <c r="C120" s="114" t="s">
        <v>157</v>
      </c>
      <c r="D120" s="114" t="s">
        <v>432</v>
      </c>
      <c r="E120" s="116" t="s">
        <v>177</v>
      </c>
      <c r="F120" s="196">
        <v>8</v>
      </c>
      <c r="G120" s="197">
        <v>74.49</v>
      </c>
      <c r="H120" s="198">
        <v>595.92</v>
      </c>
      <c r="I120" s="200"/>
      <c r="J120" s="201"/>
      <c r="K120" s="200"/>
      <c r="L120" s="200"/>
      <c r="M120" s="200"/>
      <c r="N120" s="200"/>
      <c r="O120" s="200"/>
      <c r="P120" s="200"/>
      <c r="Q120" s="200"/>
      <c r="R120" s="200"/>
      <c r="S120" s="200"/>
      <c r="T120" s="200"/>
      <c r="U120" s="200"/>
      <c r="V120" s="200"/>
      <c r="W120" s="200"/>
      <c r="X120" s="200"/>
      <c r="Y120" s="200"/>
      <c r="Z120" s="200"/>
    </row>
    <row r="121" ht="25.5" spans="1:26">
      <c r="A121" s="114" t="s">
        <v>433</v>
      </c>
      <c r="B121" s="115" t="s">
        <v>434</v>
      </c>
      <c r="C121" s="114" t="s">
        <v>157</v>
      </c>
      <c r="D121" s="114" t="s">
        <v>435</v>
      </c>
      <c r="E121" s="116" t="s">
        <v>177</v>
      </c>
      <c r="F121" s="196">
        <v>2</v>
      </c>
      <c r="G121" s="197">
        <v>84.28</v>
      </c>
      <c r="H121" s="198">
        <v>168.56</v>
      </c>
      <c r="I121" s="200"/>
      <c r="J121" s="201"/>
      <c r="K121" s="200"/>
      <c r="L121" s="200"/>
      <c r="M121" s="200"/>
      <c r="N121" s="200"/>
      <c r="O121" s="200"/>
      <c r="P121" s="200"/>
      <c r="Q121" s="200"/>
      <c r="R121" s="200"/>
      <c r="S121" s="200"/>
      <c r="T121" s="200"/>
      <c r="U121" s="200"/>
      <c r="V121" s="200"/>
      <c r="W121" s="200"/>
      <c r="X121" s="200"/>
      <c r="Y121" s="200"/>
      <c r="Z121" s="200"/>
    </row>
    <row r="122" ht="38.25" spans="1:26">
      <c r="A122" s="114" t="s">
        <v>436</v>
      </c>
      <c r="B122" s="115" t="s">
        <v>437</v>
      </c>
      <c r="C122" s="114" t="s">
        <v>157</v>
      </c>
      <c r="D122" s="114" t="s">
        <v>438</v>
      </c>
      <c r="E122" s="116" t="s">
        <v>177</v>
      </c>
      <c r="F122" s="196">
        <v>11</v>
      </c>
      <c r="G122" s="197">
        <v>71.07</v>
      </c>
      <c r="H122" s="198">
        <v>781.77</v>
      </c>
      <c r="I122" s="200"/>
      <c r="J122" s="201"/>
      <c r="K122" s="200"/>
      <c r="L122" s="200"/>
      <c r="M122" s="200"/>
      <c r="N122" s="200"/>
      <c r="O122" s="200"/>
      <c r="P122" s="200"/>
      <c r="Q122" s="200"/>
      <c r="R122" s="200"/>
      <c r="S122" s="200"/>
      <c r="T122" s="200"/>
      <c r="U122" s="200"/>
      <c r="V122" s="200"/>
      <c r="W122" s="200"/>
      <c r="X122" s="200"/>
      <c r="Y122" s="200"/>
      <c r="Z122" s="200"/>
    </row>
    <row r="123" ht="12.75" spans="1:26">
      <c r="A123" s="139" t="s">
        <v>439</v>
      </c>
      <c r="B123" s="139"/>
      <c r="C123" s="139"/>
      <c r="D123" s="139" t="s">
        <v>440</v>
      </c>
      <c r="E123" s="139"/>
      <c r="F123" s="193"/>
      <c r="G123" s="194"/>
      <c r="H123" s="195"/>
      <c r="I123" s="200"/>
      <c r="J123" s="201"/>
      <c r="K123" s="200"/>
      <c r="L123" s="200"/>
      <c r="M123" s="200"/>
      <c r="N123" s="200"/>
      <c r="O123" s="200"/>
      <c r="P123" s="200"/>
      <c r="Q123" s="200"/>
      <c r="R123" s="200"/>
      <c r="S123" s="200"/>
      <c r="T123" s="200"/>
      <c r="U123" s="200"/>
      <c r="V123" s="200"/>
      <c r="W123" s="200"/>
      <c r="X123" s="200"/>
      <c r="Y123" s="200"/>
      <c r="Z123" s="200"/>
    </row>
    <row r="124" ht="12.75" spans="1:26">
      <c r="A124" s="114" t="s">
        <v>441</v>
      </c>
      <c r="B124" s="115" t="s">
        <v>442</v>
      </c>
      <c r="C124" s="114" t="s">
        <v>193</v>
      </c>
      <c r="D124" s="114" t="s">
        <v>443</v>
      </c>
      <c r="E124" s="116" t="s">
        <v>177</v>
      </c>
      <c r="F124" s="196">
        <v>8</v>
      </c>
      <c r="G124" s="197">
        <v>513.72</v>
      </c>
      <c r="H124" s="198">
        <v>4109.76</v>
      </c>
      <c r="I124" s="200"/>
      <c r="J124" s="201"/>
      <c r="K124" s="200"/>
      <c r="L124" s="200"/>
      <c r="M124" s="200"/>
      <c r="N124" s="200"/>
      <c r="O124" s="200"/>
      <c r="P124" s="200"/>
      <c r="Q124" s="200"/>
      <c r="R124" s="200"/>
      <c r="S124" s="200"/>
      <c r="T124" s="200"/>
      <c r="U124" s="200"/>
      <c r="V124" s="200"/>
      <c r="W124" s="200"/>
      <c r="X124" s="200"/>
      <c r="Y124" s="200"/>
      <c r="Z124" s="200"/>
    </row>
    <row r="125" ht="12.75" spans="1:26">
      <c r="A125" s="139" t="s">
        <v>444</v>
      </c>
      <c r="B125" s="139"/>
      <c r="C125" s="139"/>
      <c r="D125" s="139" t="s">
        <v>445</v>
      </c>
      <c r="E125" s="139"/>
      <c r="F125" s="193"/>
      <c r="G125" s="194"/>
      <c r="H125" s="195"/>
      <c r="I125" s="200"/>
      <c r="J125" s="201"/>
      <c r="K125" s="200"/>
      <c r="L125" s="200"/>
      <c r="M125" s="200"/>
      <c r="N125" s="200"/>
      <c r="O125" s="200"/>
      <c r="P125" s="200"/>
      <c r="Q125" s="200"/>
      <c r="R125" s="200"/>
      <c r="S125" s="200"/>
      <c r="T125" s="200"/>
      <c r="U125" s="200"/>
      <c r="V125" s="200"/>
      <c r="W125" s="200"/>
      <c r="X125" s="200"/>
      <c r="Y125" s="200"/>
      <c r="Z125" s="200"/>
    </row>
    <row r="126" ht="12.75" spans="1:26">
      <c r="A126" s="114" t="s">
        <v>446</v>
      </c>
      <c r="B126" s="115" t="s">
        <v>447</v>
      </c>
      <c r="C126" s="114" t="s">
        <v>193</v>
      </c>
      <c r="D126" s="114" t="s">
        <v>448</v>
      </c>
      <c r="E126" s="116" t="s">
        <v>177</v>
      </c>
      <c r="F126" s="196">
        <v>11</v>
      </c>
      <c r="G126" s="197">
        <v>715.92</v>
      </c>
      <c r="H126" s="198">
        <v>7875.12</v>
      </c>
      <c r="I126" s="200"/>
      <c r="J126" s="201"/>
      <c r="K126" s="200"/>
      <c r="L126" s="200"/>
      <c r="M126" s="200"/>
      <c r="N126" s="200"/>
      <c r="O126" s="200"/>
      <c r="P126" s="200"/>
      <c r="Q126" s="200"/>
      <c r="R126" s="200"/>
      <c r="S126" s="200"/>
      <c r="T126" s="200"/>
      <c r="U126" s="200"/>
      <c r="V126" s="200"/>
      <c r="W126" s="200"/>
      <c r="X126" s="200"/>
      <c r="Y126" s="200"/>
      <c r="Z126" s="200"/>
    </row>
    <row r="127" ht="12.75" spans="1:26">
      <c r="A127" s="114" t="s">
        <v>449</v>
      </c>
      <c r="B127" s="115" t="s">
        <v>450</v>
      </c>
      <c r="C127" s="114" t="s">
        <v>193</v>
      </c>
      <c r="D127" s="114" t="s">
        <v>451</v>
      </c>
      <c r="E127" s="116" t="s">
        <v>177</v>
      </c>
      <c r="F127" s="196">
        <v>11</v>
      </c>
      <c r="G127" s="197">
        <v>54.77</v>
      </c>
      <c r="H127" s="198">
        <v>602.47</v>
      </c>
      <c r="I127" s="200"/>
      <c r="J127" s="201"/>
      <c r="K127" s="200"/>
      <c r="L127" s="200"/>
      <c r="M127" s="200"/>
      <c r="N127" s="200"/>
      <c r="O127" s="200"/>
      <c r="P127" s="200"/>
      <c r="Q127" s="200"/>
      <c r="R127" s="200"/>
      <c r="S127" s="200"/>
      <c r="T127" s="200"/>
      <c r="U127" s="200"/>
      <c r="V127" s="200"/>
      <c r="W127" s="200"/>
      <c r="X127" s="200"/>
      <c r="Y127" s="200"/>
      <c r="Z127" s="200"/>
    </row>
    <row r="128" ht="12.75" spans="1:26">
      <c r="A128" s="139" t="s">
        <v>452</v>
      </c>
      <c r="B128" s="139"/>
      <c r="C128" s="139"/>
      <c r="D128" s="139" t="s">
        <v>453</v>
      </c>
      <c r="E128" s="139"/>
      <c r="F128" s="193"/>
      <c r="G128" s="194"/>
      <c r="H128" s="195"/>
      <c r="I128" s="200"/>
      <c r="J128" s="201"/>
      <c r="K128" s="200"/>
      <c r="L128" s="200"/>
      <c r="M128" s="200"/>
      <c r="N128" s="200"/>
      <c r="O128" s="200"/>
      <c r="P128" s="200"/>
      <c r="Q128" s="200"/>
      <c r="R128" s="200"/>
      <c r="S128" s="200"/>
      <c r="T128" s="200"/>
      <c r="U128" s="200"/>
      <c r="V128" s="200"/>
      <c r="W128" s="200"/>
      <c r="X128" s="200"/>
      <c r="Y128" s="200"/>
      <c r="Z128" s="200"/>
    </row>
    <row r="129" ht="38.25" spans="1:26">
      <c r="A129" s="114" t="s">
        <v>454</v>
      </c>
      <c r="B129" s="115" t="s">
        <v>455</v>
      </c>
      <c r="C129" s="114" t="s">
        <v>157</v>
      </c>
      <c r="D129" s="114" t="s">
        <v>456</v>
      </c>
      <c r="E129" s="116" t="s">
        <v>177</v>
      </c>
      <c r="F129" s="196">
        <v>11</v>
      </c>
      <c r="G129" s="197">
        <v>192.64</v>
      </c>
      <c r="H129" s="198">
        <v>2119.04</v>
      </c>
      <c r="I129" s="200"/>
      <c r="J129" s="201"/>
      <c r="K129" s="200"/>
      <c r="L129" s="200"/>
      <c r="M129" s="200"/>
      <c r="N129" s="200"/>
      <c r="O129" s="200"/>
      <c r="P129" s="200"/>
      <c r="Q129" s="200"/>
      <c r="R129" s="200"/>
      <c r="S129" s="200"/>
      <c r="T129" s="200"/>
      <c r="U129" s="200"/>
      <c r="V129" s="200"/>
      <c r="W129" s="200"/>
      <c r="X129" s="200"/>
      <c r="Y129" s="200"/>
      <c r="Z129" s="200"/>
    </row>
    <row r="130" ht="12.75" spans="1:26">
      <c r="A130" s="139" t="s">
        <v>457</v>
      </c>
      <c r="B130" s="139"/>
      <c r="C130" s="139"/>
      <c r="D130" s="139" t="s">
        <v>458</v>
      </c>
      <c r="E130" s="139"/>
      <c r="F130" s="193"/>
      <c r="G130" s="194"/>
      <c r="H130" s="195"/>
      <c r="I130" s="200"/>
      <c r="J130" s="201"/>
      <c r="K130" s="200"/>
      <c r="L130" s="200"/>
      <c r="M130" s="200"/>
      <c r="N130" s="200"/>
      <c r="O130" s="200"/>
      <c r="P130" s="200"/>
      <c r="Q130" s="200"/>
      <c r="R130" s="200"/>
      <c r="S130" s="200"/>
      <c r="T130" s="200"/>
      <c r="U130" s="200"/>
      <c r="V130" s="200"/>
      <c r="W130" s="200"/>
      <c r="X130" s="200"/>
      <c r="Y130" s="200"/>
      <c r="Z130" s="200"/>
    </row>
    <row r="131" ht="25.5" spans="1:26">
      <c r="A131" s="114" t="s">
        <v>459</v>
      </c>
      <c r="B131" s="115" t="s">
        <v>460</v>
      </c>
      <c r="C131" s="114" t="s">
        <v>193</v>
      </c>
      <c r="D131" s="114" t="s">
        <v>461</v>
      </c>
      <c r="E131" s="116" t="s">
        <v>177</v>
      </c>
      <c r="F131" s="196">
        <v>8</v>
      </c>
      <c r="G131" s="197">
        <v>116.03</v>
      </c>
      <c r="H131" s="198">
        <v>928.24</v>
      </c>
      <c r="I131" s="200"/>
      <c r="J131" s="201"/>
      <c r="K131" s="200"/>
      <c r="L131" s="200"/>
      <c r="M131" s="200"/>
      <c r="N131" s="200"/>
      <c r="O131" s="200"/>
      <c r="P131" s="200"/>
      <c r="Q131" s="200"/>
      <c r="R131" s="200"/>
      <c r="S131" s="200"/>
      <c r="T131" s="200"/>
      <c r="U131" s="200"/>
      <c r="V131" s="200"/>
      <c r="W131" s="200"/>
      <c r="X131" s="200"/>
      <c r="Y131" s="200"/>
      <c r="Z131" s="200"/>
    </row>
    <row r="132" ht="12.75" spans="1:26">
      <c r="A132" s="139" t="s">
        <v>462</v>
      </c>
      <c r="B132" s="139"/>
      <c r="C132" s="139"/>
      <c r="D132" s="139" t="s">
        <v>463</v>
      </c>
      <c r="E132" s="139"/>
      <c r="F132" s="193"/>
      <c r="G132" s="194"/>
      <c r="H132" s="195"/>
      <c r="I132" s="200"/>
      <c r="J132" s="201"/>
      <c r="K132" s="200"/>
      <c r="L132" s="200"/>
      <c r="M132" s="200"/>
      <c r="N132" s="200"/>
      <c r="O132" s="200"/>
      <c r="P132" s="200"/>
      <c r="Q132" s="200"/>
      <c r="R132" s="200"/>
      <c r="S132" s="200"/>
      <c r="T132" s="200"/>
      <c r="U132" s="200"/>
      <c r="V132" s="200"/>
      <c r="W132" s="200"/>
      <c r="X132" s="200"/>
      <c r="Y132" s="200"/>
      <c r="Z132" s="200"/>
    </row>
    <row r="133" ht="12.75" spans="1:26">
      <c r="A133" s="114" t="s">
        <v>464</v>
      </c>
      <c r="B133" s="115" t="s">
        <v>465</v>
      </c>
      <c r="C133" s="114" t="s">
        <v>193</v>
      </c>
      <c r="D133" s="114" t="s">
        <v>466</v>
      </c>
      <c r="E133" s="116" t="s">
        <v>177</v>
      </c>
      <c r="F133" s="196">
        <v>8</v>
      </c>
      <c r="G133" s="197">
        <v>136.4</v>
      </c>
      <c r="H133" s="198">
        <v>1091.2</v>
      </c>
      <c r="I133" s="200"/>
      <c r="J133" s="201"/>
      <c r="K133" s="200"/>
      <c r="L133" s="200"/>
      <c r="M133" s="200"/>
      <c r="N133" s="200"/>
      <c r="O133" s="200"/>
      <c r="P133" s="200"/>
      <c r="Q133" s="200"/>
      <c r="R133" s="200"/>
      <c r="S133" s="200"/>
      <c r="T133" s="200"/>
      <c r="U133" s="200"/>
      <c r="V133" s="200"/>
      <c r="W133" s="200"/>
      <c r="X133" s="200"/>
      <c r="Y133" s="200"/>
      <c r="Z133" s="200"/>
    </row>
    <row r="134" ht="12.75" spans="1:26">
      <c r="A134" s="139" t="s">
        <v>467</v>
      </c>
      <c r="B134" s="139"/>
      <c r="C134" s="139"/>
      <c r="D134" s="139" t="s">
        <v>27</v>
      </c>
      <c r="E134" s="139"/>
      <c r="F134" s="193"/>
      <c r="G134" s="194"/>
      <c r="H134" s="195">
        <v>20039.38</v>
      </c>
      <c r="I134" s="200"/>
      <c r="J134" s="201"/>
      <c r="K134" s="200"/>
      <c r="L134" s="200"/>
      <c r="M134" s="200"/>
      <c r="N134" s="200"/>
      <c r="O134" s="200"/>
      <c r="P134" s="200"/>
      <c r="Q134" s="200"/>
      <c r="R134" s="200"/>
      <c r="S134" s="200"/>
      <c r="T134" s="200"/>
      <c r="U134" s="200"/>
      <c r="V134" s="200"/>
      <c r="W134" s="200"/>
      <c r="X134" s="200"/>
      <c r="Y134" s="200"/>
      <c r="Z134" s="200"/>
    </row>
    <row r="135" ht="12.75" spans="1:26">
      <c r="A135" s="139" t="s">
        <v>468</v>
      </c>
      <c r="B135" s="139"/>
      <c r="C135" s="139"/>
      <c r="D135" s="139" t="s">
        <v>469</v>
      </c>
      <c r="E135" s="139"/>
      <c r="F135" s="193"/>
      <c r="G135" s="194"/>
      <c r="H135" s="195"/>
      <c r="I135" s="200"/>
      <c r="J135" s="201"/>
      <c r="K135" s="200"/>
      <c r="L135" s="200"/>
      <c r="M135" s="200"/>
      <c r="N135" s="200"/>
      <c r="O135" s="200"/>
      <c r="P135" s="200"/>
      <c r="Q135" s="200"/>
      <c r="R135" s="200"/>
      <c r="S135" s="200"/>
      <c r="T135" s="200"/>
      <c r="U135" s="200"/>
      <c r="V135" s="200"/>
      <c r="W135" s="200"/>
      <c r="X135" s="200"/>
      <c r="Y135" s="200"/>
      <c r="Z135" s="200"/>
    </row>
    <row r="136" ht="25.5" spans="1:26">
      <c r="A136" s="139" t="s">
        <v>470</v>
      </c>
      <c r="B136" s="139"/>
      <c r="C136" s="139"/>
      <c r="D136" s="139" t="s">
        <v>471</v>
      </c>
      <c r="E136" s="139"/>
      <c r="F136" s="193"/>
      <c r="G136" s="194"/>
      <c r="H136" s="195"/>
      <c r="I136" s="200"/>
      <c r="J136" s="201"/>
      <c r="K136" s="200"/>
      <c r="L136" s="200"/>
      <c r="M136" s="200"/>
      <c r="N136" s="200"/>
      <c r="O136" s="200"/>
      <c r="P136" s="200"/>
      <c r="Q136" s="200"/>
      <c r="R136" s="200"/>
      <c r="S136" s="200"/>
      <c r="T136" s="200"/>
      <c r="U136" s="200"/>
      <c r="V136" s="200"/>
      <c r="W136" s="200"/>
      <c r="X136" s="200"/>
      <c r="Y136" s="200"/>
      <c r="Z136" s="200"/>
    </row>
    <row r="137" ht="12.75" spans="1:26">
      <c r="A137" s="139" t="s">
        <v>472</v>
      </c>
      <c r="B137" s="139"/>
      <c r="C137" s="139"/>
      <c r="D137" s="139" t="s">
        <v>473</v>
      </c>
      <c r="E137" s="139"/>
      <c r="F137" s="193"/>
      <c r="G137" s="194"/>
      <c r="H137" s="195"/>
      <c r="I137" s="200"/>
      <c r="J137" s="201"/>
      <c r="K137" s="200"/>
      <c r="L137" s="200"/>
      <c r="M137" s="200"/>
      <c r="N137" s="200"/>
      <c r="O137" s="200"/>
      <c r="P137" s="200"/>
      <c r="Q137" s="200"/>
      <c r="R137" s="200"/>
      <c r="S137" s="200"/>
      <c r="T137" s="200"/>
      <c r="U137" s="200"/>
      <c r="V137" s="200"/>
      <c r="W137" s="200"/>
      <c r="X137" s="200"/>
      <c r="Y137" s="200"/>
      <c r="Z137" s="200"/>
    </row>
    <row r="138" ht="12.75" spans="1:26">
      <c r="A138" s="114" t="s">
        <v>474</v>
      </c>
      <c r="B138" s="115" t="s">
        <v>475</v>
      </c>
      <c r="C138" s="114" t="s">
        <v>193</v>
      </c>
      <c r="D138" s="114" t="s">
        <v>476</v>
      </c>
      <c r="E138" s="116" t="s">
        <v>201</v>
      </c>
      <c r="F138" s="196">
        <v>1</v>
      </c>
      <c r="G138" s="197">
        <v>59.83</v>
      </c>
      <c r="H138" s="198">
        <v>59.83</v>
      </c>
      <c r="I138" s="200"/>
      <c r="J138" s="201"/>
      <c r="K138" s="200"/>
      <c r="L138" s="200"/>
      <c r="M138" s="200"/>
      <c r="N138" s="200"/>
      <c r="O138" s="200"/>
      <c r="P138" s="200"/>
      <c r="Q138" s="200"/>
      <c r="R138" s="200"/>
      <c r="S138" s="200"/>
      <c r="T138" s="200"/>
      <c r="U138" s="200"/>
      <c r="V138" s="200"/>
      <c r="W138" s="200"/>
      <c r="X138" s="200"/>
      <c r="Y138" s="200"/>
      <c r="Z138" s="200"/>
    </row>
    <row r="139" ht="25.5" spans="1:26">
      <c r="A139" s="114" t="s">
        <v>477</v>
      </c>
      <c r="B139" s="115" t="s">
        <v>478</v>
      </c>
      <c r="C139" s="114" t="s">
        <v>193</v>
      </c>
      <c r="D139" s="114" t="s">
        <v>479</v>
      </c>
      <c r="E139" s="116" t="s">
        <v>201</v>
      </c>
      <c r="F139" s="196">
        <v>1</v>
      </c>
      <c r="G139" s="197">
        <v>81.24</v>
      </c>
      <c r="H139" s="198">
        <v>81.24</v>
      </c>
      <c r="I139" s="200"/>
      <c r="J139" s="201"/>
      <c r="K139" s="200"/>
      <c r="L139" s="200"/>
      <c r="M139" s="200"/>
      <c r="N139" s="200"/>
      <c r="O139" s="200"/>
      <c r="P139" s="200"/>
      <c r="Q139" s="200"/>
      <c r="R139" s="200"/>
      <c r="S139" s="200"/>
      <c r="T139" s="200"/>
      <c r="U139" s="200"/>
      <c r="V139" s="200"/>
      <c r="W139" s="200"/>
      <c r="X139" s="200"/>
      <c r="Y139" s="200"/>
      <c r="Z139" s="200"/>
    </row>
    <row r="140" ht="25.5" spans="1:26">
      <c r="A140" s="114" t="s">
        <v>480</v>
      </c>
      <c r="B140" s="115" t="s">
        <v>481</v>
      </c>
      <c r="C140" s="114" t="s">
        <v>193</v>
      </c>
      <c r="D140" s="114" t="s">
        <v>482</v>
      </c>
      <c r="E140" s="116" t="s">
        <v>201</v>
      </c>
      <c r="F140" s="196">
        <v>1</v>
      </c>
      <c r="G140" s="197">
        <v>158.14</v>
      </c>
      <c r="H140" s="198">
        <v>158.14</v>
      </c>
      <c r="I140" s="200"/>
      <c r="J140" s="201"/>
      <c r="K140" s="200"/>
      <c r="L140" s="200"/>
      <c r="M140" s="200"/>
      <c r="N140" s="200"/>
      <c r="O140" s="200"/>
      <c r="P140" s="200"/>
      <c r="Q140" s="200"/>
      <c r="R140" s="200"/>
      <c r="S140" s="200"/>
      <c r="T140" s="200"/>
      <c r="U140" s="200"/>
      <c r="V140" s="200"/>
      <c r="W140" s="200"/>
      <c r="X140" s="200"/>
      <c r="Y140" s="200"/>
      <c r="Z140" s="200"/>
    </row>
    <row r="141" ht="25.5" spans="1:26">
      <c r="A141" s="114" t="s">
        <v>483</v>
      </c>
      <c r="B141" s="115" t="s">
        <v>484</v>
      </c>
      <c r="C141" s="114" t="s">
        <v>193</v>
      </c>
      <c r="D141" s="114" t="s">
        <v>485</v>
      </c>
      <c r="E141" s="116" t="s">
        <v>177</v>
      </c>
      <c r="F141" s="196">
        <v>2</v>
      </c>
      <c r="G141" s="197">
        <v>117.89</v>
      </c>
      <c r="H141" s="198">
        <v>235.78</v>
      </c>
      <c r="I141" s="200"/>
      <c r="J141" s="201"/>
      <c r="K141" s="200"/>
      <c r="L141" s="200"/>
      <c r="M141" s="200"/>
      <c r="N141" s="200"/>
      <c r="O141" s="200"/>
      <c r="P141" s="200"/>
      <c r="Q141" s="200"/>
      <c r="R141" s="200"/>
      <c r="S141" s="200"/>
      <c r="T141" s="200"/>
      <c r="U141" s="200"/>
      <c r="V141" s="200"/>
      <c r="W141" s="200"/>
      <c r="X141" s="200"/>
      <c r="Y141" s="200"/>
      <c r="Z141" s="200"/>
    </row>
    <row r="142" ht="25.5" spans="1:26">
      <c r="A142" s="114" t="s">
        <v>486</v>
      </c>
      <c r="B142" s="115" t="s">
        <v>487</v>
      </c>
      <c r="C142" s="114" t="s">
        <v>193</v>
      </c>
      <c r="D142" s="114" t="s">
        <v>488</v>
      </c>
      <c r="E142" s="116" t="s">
        <v>177</v>
      </c>
      <c r="F142" s="196">
        <v>1</v>
      </c>
      <c r="G142" s="197">
        <v>43.45</v>
      </c>
      <c r="H142" s="198">
        <v>43.45</v>
      </c>
      <c r="I142" s="200"/>
      <c r="J142" s="201"/>
      <c r="K142" s="200"/>
      <c r="L142" s="200"/>
      <c r="M142" s="200"/>
      <c r="N142" s="200"/>
      <c r="O142" s="200"/>
      <c r="P142" s="200"/>
      <c r="Q142" s="200"/>
      <c r="R142" s="200"/>
      <c r="S142" s="200"/>
      <c r="T142" s="200"/>
      <c r="U142" s="200"/>
      <c r="V142" s="200"/>
      <c r="W142" s="200"/>
      <c r="X142" s="200"/>
      <c r="Y142" s="200"/>
      <c r="Z142" s="200"/>
    </row>
    <row r="143" ht="12.75" spans="1:26">
      <c r="A143" s="139" t="s">
        <v>489</v>
      </c>
      <c r="B143" s="139"/>
      <c r="C143" s="139"/>
      <c r="D143" s="139" t="s">
        <v>490</v>
      </c>
      <c r="E143" s="139"/>
      <c r="F143" s="193"/>
      <c r="G143" s="194"/>
      <c r="H143" s="195"/>
      <c r="I143" s="200"/>
      <c r="J143" s="201"/>
      <c r="K143" s="200"/>
      <c r="L143" s="200"/>
      <c r="M143" s="200"/>
      <c r="N143" s="200"/>
      <c r="O143" s="200"/>
      <c r="P143" s="200"/>
      <c r="Q143" s="200"/>
      <c r="R143" s="200"/>
      <c r="S143" s="200"/>
      <c r="T143" s="200"/>
      <c r="U143" s="200"/>
      <c r="V143" s="200"/>
      <c r="W143" s="200"/>
      <c r="X143" s="200"/>
      <c r="Y143" s="200"/>
      <c r="Z143" s="200"/>
    </row>
    <row r="144" ht="12.75" spans="1:26">
      <c r="A144" s="139" t="s">
        <v>491</v>
      </c>
      <c r="B144" s="139"/>
      <c r="C144" s="139"/>
      <c r="D144" s="139" t="s">
        <v>473</v>
      </c>
      <c r="E144" s="139"/>
      <c r="F144" s="193"/>
      <c r="G144" s="194"/>
      <c r="H144" s="195"/>
      <c r="I144" s="200"/>
      <c r="J144" s="201"/>
      <c r="K144" s="200"/>
      <c r="L144" s="200"/>
      <c r="M144" s="200"/>
      <c r="N144" s="200"/>
      <c r="O144" s="200"/>
      <c r="P144" s="200"/>
      <c r="Q144" s="200"/>
      <c r="R144" s="200"/>
      <c r="S144" s="200"/>
      <c r="T144" s="200"/>
      <c r="U144" s="200"/>
      <c r="V144" s="200"/>
      <c r="W144" s="200"/>
      <c r="X144" s="200"/>
      <c r="Y144" s="200"/>
      <c r="Z144" s="200"/>
    </row>
    <row r="145" ht="25.5" spans="1:26">
      <c r="A145" s="114" t="s">
        <v>492</v>
      </c>
      <c r="B145" s="115" t="s">
        <v>493</v>
      </c>
      <c r="C145" s="114" t="s">
        <v>157</v>
      </c>
      <c r="D145" s="114" t="s">
        <v>494</v>
      </c>
      <c r="E145" s="116" t="s">
        <v>201</v>
      </c>
      <c r="F145" s="196">
        <v>39</v>
      </c>
      <c r="G145" s="197">
        <v>16.87</v>
      </c>
      <c r="H145" s="198">
        <v>657.93</v>
      </c>
      <c r="I145" s="204"/>
      <c r="J145" s="201"/>
      <c r="K145" s="204"/>
      <c r="L145" s="204"/>
      <c r="M145" s="204"/>
      <c r="N145" s="204"/>
      <c r="O145" s="204"/>
      <c r="P145" s="204"/>
      <c r="Q145" s="204"/>
      <c r="R145" s="204"/>
      <c r="S145" s="204"/>
      <c r="T145" s="204"/>
      <c r="U145" s="204"/>
      <c r="V145" s="204"/>
      <c r="W145" s="204"/>
      <c r="X145" s="204"/>
      <c r="Y145" s="204"/>
      <c r="Z145" s="204"/>
    </row>
    <row r="146" ht="25.5" spans="1:26">
      <c r="A146" s="114" t="s">
        <v>495</v>
      </c>
      <c r="B146" s="115" t="s">
        <v>496</v>
      </c>
      <c r="C146" s="114" t="s">
        <v>157</v>
      </c>
      <c r="D146" s="114" t="s">
        <v>497</v>
      </c>
      <c r="E146" s="116" t="s">
        <v>201</v>
      </c>
      <c r="F146" s="196">
        <v>6</v>
      </c>
      <c r="G146" s="197">
        <v>21.86</v>
      </c>
      <c r="H146" s="198">
        <v>131.16</v>
      </c>
      <c r="I146" s="204"/>
      <c r="J146" s="201"/>
      <c r="K146" s="204"/>
      <c r="L146" s="204"/>
      <c r="M146" s="204"/>
      <c r="N146" s="204"/>
      <c r="O146" s="204"/>
      <c r="P146" s="204"/>
      <c r="Q146" s="204"/>
      <c r="R146" s="204"/>
      <c r="S146" s="204"/>
      <c r="T146" s="204"/>
      <c r="U146" s="204"/>
      <c r="V146" s="204"/>
      <c r="W146" s="204"/>
      <c r="X146" s="204"/>
      <c r="Y146" s="204"/>
      <c r="Z146" s="204"/>
    </row>
    <row r="147" ht="12.75" spans="1:26">
      <c r="A147" s="139" t="s">
        <v>498</v>
      </c>
      <c r="B147" s="139"/>
      <c r="C147" s="139"/>
      <c r="D147" s="139" t="s">
        <v>499</v>
      </c>
      <c r="E147" s="139"/>
      <c r="F147" s="193"/>
      <c r="G147" s="194"/>
      <c r="H147" s="195"/>
      <c r="I147" s="204"/>
      <c r="J147" s="201"/>
      <c r="K147" s="204"/>
      <c r="L147" s="204"/>
      <c r="M147" s="204"/>
      <c r="N147" s="204"/>
      <c r="O147" s="204"/>
      <c r="P147" s="204"/>
      <c r="Q147" s="204"/>
      <c r="R147" s="204"/>
      <c r="S147" s="204"/>
      <c r="T147" s="204"/>
      <c r="U147" s="204"/>
      <c r="V147" s="204"/>
      <c r="W147" s="204"/>
      <c r="X147" s="204"/>
      <c r="Y147" s="204"/>
      <c r="Z147" s="204"/>
    </row>
    <row r="148" ht="12.75" spans="1:26">
      <c r="A148" s="139" t="s">
        <v>500</v>
      </c>
      <c r="B148" s="139"/>
      <c r="C148" s="139"/>
      <c r="D148" s="139" t="s">
        <v>501</v>
      </c>
      <c r="E148" s="139"/>
      <c r="F148" s="193"/>
      <c r="G148" s="194"/>
      <c r="H148" s="195"/>
      <c r="I148" s="204"/>
      <c r="J148" s="201"/>
      <c r="K148" s="204"/>
      <c r="L148" s="204"/>
      <c r="M148" s="204"/>
      <c r="N148" s="204"/>
      <c r="O148" s="204"/>
      <c r="P148" s="204"/>
      <c r="Q148" s="204"/>
      <c r="R148" s="204"/>
      <c r="S148" s="204"/>
      <c r="T148" s="204"/>
      <c r="U148" s="204"/>
      <c r="V148" s="204"/>
      <c r="W148" s="204"/>
      <c r="X148" s="204"/>
      <c r="Y148" s="204"/>
      <c r="Z148" s="204"/>
    </row>
    <row r="149" ht="25.5" spans="1:26">
      <c r="A149" s="114" t="s">
        <v>502</v>
      </c>
      <c r="B149" s="115" t="s">
        <v>503</v>
      </c>
      <c r="C149" s="114" t="s">
        <v>193</v>
      </c>
      <c r="D149" s="114" t="s">
        <v>504</v>
      </c>
      <c r="E149" s="116" t="s">
        <v>177</v>
      </c>
      <c r="F149" s="196">
        <v>8</v>
      </c>
      <c r="G149" s="197">
        <v>80.83</v>
      </c>
      <c r="H149" s="198">
        <v>646.64</v>
      </c>
      <c r="I149" s="204"/>
      <c r="J149" s="201"/>
      <c r="K149" s="204"/>
      <c r="L149" s="204"/>
      <c r="M149" s="204"/>
      <c r="N149" s="204"/>
      <c r="O149" s="204"/>
      <c r="P149" s="204"/>
      <c r="Q149" s="204"/>
      <c r="R149" s="204"/>
      <c r="S149" s="204"/>
      <c r="T149" s="204"/>
      <c r="U149" s="204"/>
      <c r="V149" s="204"/>
      <c r="W149" s="204"/>
      <c r="X149" s="204"/>
      <c r="Y149" s="204"/>
      <c r="Z149" s="204"/>
    </row>
    <row r="150" ht="12.75" spans="1:26">
      <c r="A150" s="139" t="s">
        <v>505</v>
      </c>
      <c r="B150" s="139"/>
      <c r="C150" s="139"/>
      <c r="D150" s="139" t="s">
        <v>501</v>
      </c>
      <c r="E150" s="139"/>
      <c r="F150" s="193"/>
      <c r="G150" s="194"/>
      <c r="H150" s="195"/>
      <c r="I150" s="204"/>
      <c r="J150" s="201"/>
      <c r="K150" s="204"/>
      <c r="L150" s="204"/>
      <c r="M150" s="204"/>
      <c r="N150" s="204"/>
      <c r="O150" s="204"/>
      <c r="P150" s="204"/>
      <c r="Q150" s="204"/>
      <c r="R150" s="204"/>
      <c r="S150" s="204"/>
      <c r="T150" s="204"/>
      <c r="U150" s="204"/>
      <c r="V150" s="204"/>
      <c r="W150" s="204"/>
      <c r="X150" s="204"/>
      <c r="Y150" s="204"/>
      <c r="Z150" s="204"/>
    </row>
    <row r="151" ht="25.5" spans="1:26">
      <c r="A151" s="114" t="s">
        <v>506</v>
      </c>
      <c r="B151" s="115" t="s">
        <v>507</v>
      </c>
      <c r="C151" s="114" t="s">
        <v>193</v>
      </c>
      <c r="D151" s="114" t="s">
        <v>508</v>
      </c>
      <c r="E151" s="116" t="s">
        <v>177</v>
      </c>
      <c r="F151" s="196">
        <v>2</v>
      </c>
      <c r="G151" s="197">
        <v>36.36</v>
      </c>
      <c r="H151" s="198">
        <v>72.72</v>
      </c>
      <c r="I151" s="204"/>
      <c r="J151" s="201"/>
      <c r="K151" s="204"/>
      <c r="L151" s="204"/>
      <c r="M151" s="204"/>
      <c r="N151" s="204"/>
      <c r="O151" s="204"/>
      <c r="P151" s="204"/>
      <c r="Q151" s="204"/>
      <c r="R151" s="204"/>
      <c r="S151" s="204"/>
      <c r="T151" s="204"/>
      <c r="U151" s="204"/>
      <c r="V151" s="204"/>
      <c r="W151" s="204"/>
      <c r="X151" s="204"/>
      <c r="Y151" s="204"/>
      <c r="Z151" s="204"/>
    </row>
    <row r="152" ht="12.75" spans="1:26">
      <c r="A152" s="114" t="s">
        <v>509</v>
      </c>
      <c r="B152" s="115" t="s">
        <v>510</v>
      </c>
      <c r="C152" s="114" t="s">
        <v>193</v>
      </c>
      <c r="D152" s="114" t="s">
        <v>511</v>
      </c>
      <c r="E152" s="116" t="s">
        <v>177</v>
      </c>
      <c r="F152" s="196">
        <v>1</v>
      </c>
      <c r="G152" s="197">
        <v>55.25</v>
      </c>
      <c r="H152" s="198">
        <v>55.25</v>
      </c>
      <c r="I152" s="204"/>
      <c r="J152" s="201"/>
      <c r="K152" s="204"/>
      <c r="L152" s="204"/>
      <c r="M152" s="204"/>
      <c r="N152" s="204"/>
      <c r="O152" s="204"/>
      <c r="P152" s="204"/>
      <c r="Q152" s="204"/>
      <c r="R152" s="204"/>
      <c r="S152" s="204"/>
      <c r="T152" s="204"/>
      <c r="U152" s="204"/>
      <c r="V152" s="204"/>
      <c r="W152" s="204"/>
      <c r="X152" s="204"/>
      <c r="Y152" s="204"/>
      <c r="Z152" s="204"/>
    </row>
    <row r="153" ht="12.75" spans="1:26">
      <c r="A153" s="139" t="s">
        <v>512</v>
      </c>
      <c r="B153" s="139"/>
      <c r="C153" s="139"/>
      <c r="D153" s="139" t="s">
        <v>513</v>
      </c>
      <c r="E153" s="139"/>
      <c r="F153" s="193"/>
      <c r="G153" s="194"/>
      <c r="H153" s="195"/>
      <c r="I153" s="204"/>
      <c r="J153" s="201"/>
      <c r="K153" s="204"/>
      <c r="L153" s="204"/>
      <c r="M153" s="204"/>
      <c r="N153" s="204"/>
      <c r="O153" s="204"/>
      <c r="P153" s="204"/>
      <c r="Q153" s="204"/>
      <c r="R153" s="204"/>
      <c r="S153" s="204"/>
      <c r="T153" s="204"/>
      <c r="U153" s="204"/>
      <c r="V153" s="204"/>
      <c r="W153" s="204"/>
      <c r="X153" s="204"/>
      <c r="Y153" s="204"/>
      <c r="Z153" s="204"/>
    </row>
    <row r="154" ht="12.75" spans="1:26">
      <c r="A154" s="139" t="s">
        <v>514</v>
      </c>
      <c r="B154" s="139"/>
      <c r="C154" s="139"/>
      <c r="D154" s="139" t="s">
        <v>515</v>
      </c>
      <c r="E154" s="139"/>
      <c r="F154" s="193"/>
      <c r="G154" s="194"/>
      <c r="H154" s="195"/>
      <c r="I154" s="204"/>
      <c r="J154" s="201"/>
      <c r="K154" s="204"/>
      <c r="L154" s="204"/>
      <c r="M154" s="204"/>
      <c r="N154" s="204"/>
      <c r="O154" s="204"/>
      <c r="P154" s="204"/>
      <c r="Q154" s="204"/>
      <c r="R154" s="204"/>
      <c r="S154" s="204"/>
      <c r="T154" s="204"/>
      <c r="U154" s="204"/>
      <c r="V154" s="204"/>
      <c r="W154" s="204"/>
      <c r="X154" s="204"/>
      <c r="Y154" s="204"/>
      <c r="Z154" s="204"/>
    </row>
    <row r="155" ht="12.75" spans="1:26">
      <c r="A155" s="139" t="s">
        <v>516</v>
      </c>
      <c r="B155" s="139"/>
      <c r="C155" s="139"/>
      <c r="D155" s="139" t="s">
        <v>517</v>
      </c>
      <c r="E155" s="139"/>
      <c r="F155" s="193"/>
      <c r="G155" s="194"/>
      <c r="H155" s="195"/>
      <c r="I155" s="204"/>
      <c r="J155" s="201"/>
      <c r="K155" s="204"/>
      <c r="L155" s="204"/>
      <c r="M155" s="204"/>
      <c r="N155" s="204"/>
      <c r="O155" s="204"/>
      <c r="P155" s="204"/>
      <c r="Q155" s="204"/>
      <c r="R155" s="204"/>
      <c r="S155" s="204"/>
      <c r="T155" s="204"/>
      <c r="U155" s="204"/>
      <c r="V155" s="204"/>
      <c r="W155" s="204"/>
      <c r="X155" s="204"/>
      <c r="Y155" s="204"/>
      <c r="Z155" s="204"/>
    </row>
    <row r="156" ht="38.25" spans="1:26">
      <c r="A156" s="114" t="s">
        <v>518</v>
      </c>
      <c r="B156" s="115" t="s">
        <v>519</v>
      </c>
      <c r="C156" s="114" t="s">
        <v>157</v>
      </c>
      <c r="D156" s="114" t="s">
        <v>520</v>
      </c>
      <c r="E156" s="116" t="s">
        <v>177</v>
      </c>
      <c r="F156" s="196">
        <v>6</v>
      </c>
      <c r="G156" s="197">
        <v>63.15</v>
      </c>
      <c r="H156" s="198">
        <v>378.9</v>
      </c>
      <c r="I156" s="204"/>
      <c r="J156" s="201"/>
      <c r="K156" s="204"/>
      <c r="L156" s="204"/>
      <c r="M156" s="204"/>
      <c r="N156" s="204"/>
      <c r="O156" s="204"/>
      <c r="P156" s="204"/>
      <c r="Q156" s="204"/>
      <c r="R156" s="204"/>
      <c r="S156" s="204"/>
      <c r="T156" s="204"/>
      <c r="U156" s="204"/>
      <c r="V156" s="204"/>
      <c r="W156" s="204"/>
      <c r="X156" s="204"/>
      <c r="Y156" s="204"/>
      <c r="Z156" s="204"/>
    </row>
    <row r="157" ht="12.75" spans="1:26">
      <c r="A157" s="139" t="s">
        <v>521</v>
      </c>
      <c r="B157" s="139"/>
      <c r="C157" s="139"/>
      <c r="D157" s="139" t="s">
        <v>490</v>
      </c>
      <c r="E157" s="139"/>
      <c r="F157" s="193"/>
      <c r="G157" s="194"/>
      <c r="H157" s="195"/>
      <c r="I157" s="204"/>
      <c r="J157" s="201"/>
      <c r="K157" s="204"/>
      <c r="L157" s="204"/>
      <c r="M157" s="204"/>
      <c r="N157" s="204"/>
      <c r="O157" s="204"/>
      <c r="P157" s="204"/>
      <c r="Q157" s="204"/>
      <c r="R157" s="204"/>
      <c r="S157" s="204"/>
      <c r="T157" s="204"/>
      <c r="U157" s="204"/>
      <c r="V157" s="204"/>
      <c r="W157" s="204"/>
      <c r="X157" s="204"/>
      <c r="Y157" s="204"/>
      <c r="Z157" s="204"/>
    </row>
    <row r="158" ht="12.75" spans="1:26">
      <c r="A158" s="139" t="s">
        <v>522</v>
      </c>
      <c r="B158" s="139"/>
      <c r="C158" s="139"/>
      <c r="D158" s="139" t="s">
        <v>473</v>
      </c>
      <c r="E158" s="139"/>
      <c r="F158" s="193"/>
      <c r="G158" s="194"/>
      <c r="H158" s="195"/>
      <c r="I158" s="204"/>
      <c r="J158" s="201"/>
      <c r="K158" s="204"/>
      <c r="L158" s="204"/>
      <c r="M158" s="204"/>
      <c r="N158" s="204"/>
      <c r="O158" s="204"/>
      <c r="P158" s="204"/>
      <c r="Q158" s="204"/>
      <c r="R158" s="204"/>
      <c r="S158" s="204"/>
      <c r="T158" s="204"/>
      <c r="U158" s="204"/>
      <c r="V158" s="204"/>
      <c r="W158" s="204"/>
      <c r="X158" s="204"/>
      <c r="Y158" s="204"/>
      <c r="Z158" s="204"/>
    </row>
    <row r="159" ht="25.5" spans="1:26">
      <c r="A159" s="114" t="s">
        <v>523</v>
      </c>
      <c r="B159" s="115" t="s">
        <v>524</v>
      </c>
      <c r="C159" s="114" t="s">
        <v>157</v>
      </c>
      <c r="D159" s="114" t="s">
        <v>525</v>
      </c>
      <c r="E159" s="116" t="s">
        <v>201</v>
      </c>
      <c r="F159" s="196">
        <v>24</v>
      </c>
      <c r="G159" s="197">
        <v>28.96</v>
      </c>
      <c r="H159" s="198">
        <v>695.04</v>
      </c>
      <c r="I159" s="204"/>
      <c r="J159" s="201"/>
      <c r="K159" s="204"/>
      <c r="L159" s="204"/>
      <c r="M159" s="204"/>
      <c r="N159" s="204"/>
      <c r="O159" s="204"/>
      <c r="P159" s="204"/>
      <c r="Q159" s="204"/>
      <c r="R159" s="204"/>
      <c r="S159" s="204"/>
      <c r="T159" s="204"/>
      <c r="U159" s="204"/>
      <c r="V159" s="204"/>
      <c r="W159" s="204"/>
      <c r="X159" s="204"/>
      <c r="Y159" s="204"/>
      <c r="Z159" s="204"/>
    </row>
    <row r="160" ht="25.5" spans="1:26">
      <c r="A160" s="114" t="s">
        <v>526</v>
      </c>
      <c r="B160" s="115" t="s">
        <v>527</v>
      </c>
      <c r="C160" s="114" t="s">
        <v>157</v>
      </c>
      <c r="D160" s="114" t="s">
        <v>528</v>
      </c>
      <c r="E160" s="116" t="s">
        <v>201</v>
      </c>
      <c r="F160" s="196">
        <v>33</v>
      </c>
      <c r="G160" s="197">
        <v>77.64</v>
      </c>
      <c r="H160" s="198">
        <v>2562.12</v>
      </c>
      <c r="I160" s="204"/>
      <c r="J160" s="201"/>
      <c r="K160" s="204"/>
      <c r="L160" s="204"/>
      <c r="M160" s="204"/>
      <c r="N160" s="204"/>
      <c r="O160" s="204"/>
      <c r="P160" s="204"/>
      <c r="Q160" s="204"/>
      <c r="R160" s="204"/>
      <c r="S160" s="204"/>
      <c r="T160" s="204"/>
      <c r="U160" s="204"/>
      <c r="V160" s="204"/>
      <c r="W160" s="204"/>
      <c r="X160" s="204"/>
      <c r="Y160" s="204"/>
      <c r="Z160" s="204"/>
    </row>
    <row r="161" ht="25.5" spans="1:26">
      <c r="A161" s="114" t="s">
        <v>529</v>
      </c>
      <c r="B161" s="115" t="s">
        <v>530</v>
      </c>
      <c r="C161" s="114" t="s">
        <v>157</v>
      </c>
      <c r="D161" s="114" t="s">
        <v>531</v>
      </c>
      <c r="E161" s="116" t="s">
        <v>201</v>
      </c>
      <c r="F161" s="196">
        <v>54</v>
      </c>
      <c r="G161" s="197">
        <v>47.69</v>
      </c>
      <c r="H161" s="198">
        <v>2575.26</v>
      </c>
      <c r="I161" s="204"/>
      <c r="J161" s="201"/>
      <c r="K161" s="204"/>
      <c r="L161" s="204"/>
      <c r="M161" s="204"/>
      <c r="N161" s="204"/>
      <c r="O161" s="204"/>
      <c r="P161" s="204"/>
      <c r="Q161" s="204"/>
      <c r="R161" s="204"/>
      <c r="S161" s="204"/>
      <c r="T161" s="204"/>
      <c r="U161" s="204"/>
      <c r="V161" s="204"/>
      <c r="W161" s="204"/>
      <c r="X161" s="204"/>
      <c r="Y161" s="204"/>
      <c r="Z161" s="204"/>
    </row>
    <row r="162" ht="25.5" spans="1:26">
      <c r="A162" s="114" t="s">
        <v>532</v>
      </c>
      <c r="B162" s="115" t="s">
        <v>533</v>
      </c>
      <c r="C162" s="114" t="s">
        <v>157</v>
      </c>
      <c r="D162" s="114" t="s">
        <v>534</v>
      </c>
      <c r="E162" s="116" t="s">
        <v>535</v>
      </c>
      <c r="F162" s="196">
        <v>33</v>
      </c>
      <c r="G162" s="197">
        <v>62.53</v>
      </c>
      <c r="H162" s="198">
        <v>2063.49</v>
      </c>
      <c r="I162" s="204"/>
      <c r="J162" s="201"/>
      <c r="K162" s="204"/>
      <c r="L162" s="204"/>
      <c r="M162" s="204"/>
      <c r="N162" s="204"/>
      <c r="O162" s="204"/>
      <c r="P162" s="204"/>
      <c r="Q162" s="204"/>
      <c r="R162" s="204"/>
      <c r="S162" s="204"/>
      <c r="T162" s="204"/>
      <c r="U162" s="204"/>
      <c r="V162" s="204"/>
      <c r="W162" s="204"/>
      <c r="X162" s="204"/>
      <c r="Y162" s="204"/>
      <c r="Z162" s="204"/>
    </row>
    <row r="163" ht="12.75" spans="1:26">
      <c r="A163" s="139" t="s">
        <v>536</v>
      </c>
      <c r="B163" s="139"/>
      <c r="C163" s="139"/>
      <c r="D163" s="139" t="s">
        <v>537</v>
      </c>
      <c r="E163" s="139"/>
      <c r="F163" s="193"/>
      <c r="G163" s="194"/>
      <c r="H163" s="195"/>
      <c r="I163" s="204"/>
      <c r="J163" s="201"/>
      <c r="K163" s="204"/>
      <c r="L163" s="204"/>
      <c r="M163" s="204"/>
      <c r="N163" s="204"/>
      <c r="O163" s="204"/>
      <c r="P163" s="204"/>
      <c r="Q163" s="204"/>
      <c r="R163" s="204"/>
      <c r="S163" s="204"/>
      <c r="T163" s="204"/>
      <c r="U163" s="204"/>
      <c r="V163" s="204"/>
      <c r="W163" s="204"/>
      <c r="X163" s="204"/>
      <c r="Y163" s="204"/>
      <c r="Z163" s="204"/>
    </row>
    <row r="164" ht="12.75" spans="1:26">
      <c r="A164" s="139" t="s">
        <v>538</v>
      </c>
      <c r="B164" s="139"/>
      <c r="C164" s="139"/>
      <c r="D164" s="139" t="s">
        <v>539</v>
      </c>
      <c r="E164" s="139"/>
      <c r="F164" s="193"/>
      <c r="G164" s="194"/>
      <c r="H164" s="195"/>
      <c r="I164" s="204"/>
      <c r="J164" s="201"/>
      <c r="K164" s="204"/>
      <c r="L164" s="204"/>
      <c r="M164" s="204"/>
      <c r="N164" s="204"/>
      <c r="O164" s="204"/>
      <c r="P164" s="204"/>
      <c r="Q164" s="204"/>
      <c r="R164" s="204"/>
      <c r="S164" s="204"/>
      <c r="T164" s="204"/>
      <c r="U164" s="204"/>
      <c r="V164" s="204"/>
      <c r="W164" s="204"/>
      <c r="X164" s="204"/>
      <c r="Y164" s="204"/>
      <c r="Z164" s="204"/>
    </row>
    <row r="165" ht="25.5" spans="1:26">
      <c r="A165" s="114" t="s">
        <v>540</v>
      </c>
      <c r="B165" s="115" t="s">
        <v>541</v>
      </c>
      <c r="C165" s="114" t="s">
        <v>157</v>
      </c>
      <c r="D165" s="114" t="s">
        <v>542</v>
      </c>
      <c r="E165" s="116" t="s">
        <v>177</v>
      </c>
      <c r="F165" s="196">
        <v>7</v>
      </c>
      <c r="G165" s="197">
        <v>212.09</v>
      </c>
      <c r="H165" s="198">
        <v>1484.63</v>
      </c>
      <c r="I165" s="204"/>
      <c r="J165" s="201"/>
      <c r="K165" s="204"/>
      <c r="L165" s="204"/>
      <c r="M165" s="204"/>
      <c r="N165" s="204"/>
      <c r="O165" s="204"/>
      <c r="P165" s="204"/>
      <c r="Q165" s="204"/>
      <c r="R165" s="204"/>
      <c r="S165" s="204"/>
      <c r="T165" s="204"/>
      <c r="U165" s="204"/>
      <c r="V165" s="204"/>
      <c r="W165" s="204"/>
      <c r="X165" s="204"/>
      <c r="Y165" s="204"/>
      <c r="Z165" s="204"/>
    </row>
    <row r="166" ht="12.75" spans="1:26">
      <c r="A166" s="139" t="s">
        <v>543</v>
      </c>
      <c r="B166" s="139"/>
      <c r="C166" s="139"/>
      <c r="D166" s="139" t="s">
        <v>544</v>
      </c>
      <c r="E166" s="139"/>
      <c r="F166" s="193"/>
      <c r="G166" s="194"/>
      <c r="H166" s="195"/>
      <c r="I166" s="204"/>
      <c r="J166" s="201"/>
      <c r="K166" s="204"/>
      <c r="L166" s="204"/>
      <c r="M166" s="204"/>
      <c r="N166" s="204"/>
      <c r="O166" s="204"/>
      <c r="P166" s="204"/>
      <c r="Q166" s="204"/>
      <c r="R166" s="204"/>
      <c r="S166" s="204"/>
      <c r="T166" s="204"/>
      <c r="U166" s="204"/>
      <c r="V166" s="204"/>
      <c r="W166" s="204"/>
      <c r="X166" s="204"/>
      <c r="Y166" s="204"/>
      <c r="Z166" s="204"/>
    </row>
    <row r="167" ht="25.5" spans="1:26">
      <c r="A167" s="114" t="s">
        <v>545</v>
      </c>
      <c r="B167" s="115" t="s">
        <v>546</v>
      </c>
      <c r="C167" s="114" t="s">
        <v>193</v>
      </c>
      <c r="D167" s="114" t="s">
        <v>547</v>
      </c>
      <c r="E167" s="116" t="s">
        <v>177</v>
      </c>
      <c r="F167" s="196">
        <v>6</v>
      </c>
      <c r="G167" s="197">
        <v>31.53</v>
      </c>
      <c r="H167" s="198">
        <v>189.18</v>
      </c>
      <c r="I167" s="204"/>
      <c r="J167" s="201"/>
      <c r="K167" s="204"/>
      <c r="L167" s="204"/>
      <c r="M167" s="204"/>
      <c r="N167" s="204"/>
      <c r="O167" s="204"/>
      <c r="P167" s="204"/>
      <c r="Q167" s="204"/>
      <c r="R167" s="204"/>
      <c r="S167" s="204"/>
      <c r="T167" s="204"/>
      <c r="U167" s="204"/>
      <c r="V167" s="204"/>
      <c r="W167" s="204"/>
      <c r="X167" s="204"/>
      <c r="Y167" s="204"/>
      <c r="Z167" s="204"/>
    </row>
    <row r="168" ht="12.75" spans="1:26">
      <c r="A168" s="139" t="s">
        <v>548</v>
      </c>
      <c r="B168" s="139"/>
      <c r="C168" s="139"/>
      <c r="D168" s="139" t="s">
        <v>549</v>
      </c>
      <c r="E168" s="139"/>
      <c r="F168" s="193"/>
      <c r="G168" s="194"/>
      <c r="H168" s="195"/>
      <c r="I168" s="204"/>
      <c r="J168" s="201"/>
      <c r="K168" s="204"/>
      <c r="L168" s="204"/>
      <c r="M168" s="204"/>
      <c r="N168" s="204"/>
      <c r="O168" s="204"/>
      <c r="P168" s="204"/>
      <c r="Q168" s="204"/>
      <c r="R168" s="204"/>
      <c r="S168" s="204"/>
      <c r="T168" s="204"/>
      <c r="U168" s="204"/>
      <c r="V168" s="204"/>
      <c r="W168" s="204"/>
      <c r="X168" s="204"/>
      <c r="Y168" s="204"/>
      <c r="Z168" s="204"/>
    </row>
    <row r="169" ht="12.75" spans="1:26">
      <c r="A169" s="139" t="s">
        <v>550</v>
      </c>
      <c r="B169" s="139"/>
      <c r="C169" s="139"/>
      <c r="D169" s="139" t="s">
        <v>551</v>
      </c>
      <c r="E169" s="139"/>
      <c r="F169" s="193"/>
      <c r="G169" s="194"/>
      <c r="H169" s="195"/>
      <c r="I169" s="204"/>
      <c r="J169" s="201"/>
      <c r="K169" s="204"/>
      <c r="L169" s="204"/>
      <c r="M169" s="204"/>
      <c r="N169" s="204"/>
      <c r="O169" s="204"/>
      <c r="P169" s="204"/>
      <c r="Q169" s="204"/>
      <c r="R169" s="204"/>
      <c r="S169" s="204"/>
      <c r="T169" s="204"/>
      <c r="U169" s="204"/>
      <c r="V169" s="204"/>
      <c r="W169" s="204"/>
      <c r="X169" s="204"/>
      <c r="Y169" s="204"/>
      <c r="Z169" s="204"/>
    </row>
    <row r="170" ht="12.75" spans="1:26">
      <c r="A170" s="139" t="s">
        <v>552</v>
      </c>
      <c r="B170" s="139"/>
      <c r="C170" s="139"/>
      <c r="D170" s="139" t="s">
        <v>553</v>
      </c>
      <c r="E170" s="139"/>
      <c r="F170" s="193"/>
      <c r="G170" s="194"/>
      <c r="H170" s="195"/>
      <c r="I170" s="204"/>
      <c r="J170" s="201"/>
      <c r="K170" s="204"/>
      <c r="L170" s="204"/>
      <c r="M170" s="204"/>
      <c r="N170" s="204"/>
      <c r="O170" s="204"/>
      <c r="P170" s="204"/>
      <c r="Q170" s="204"/>
      <c r="R170" s="204"/>
      <c r="S170" s="204"/>
      <c r="T170" s="204"/>
      <c r="U170" s="204"/>
      <c r="V170" s="204"/>
      <c r="W170" s="204"/>
      <c r="X170" s="204"/>
      <c r="Y170" s="204"/>
      <c r="Z170" s="204"/>
    </row>
    <row r="171" ht="25.5" spans="1:26">
      <c r="A171" s="114" t="s">
        <v>554</v>
      </c>
      <c r="B171" s="115" t="s">
        <v>555</v>
      </c>
      <c r="C171" s="114" t="s">
        <v>193</v>
      </c>
      <c r="D171" s="114" t="s">
        <v>556</v>
      </c>
      <c r="E171" s="116" t="s">
        <v>210</v>
      </c>
      <c r="F171" s="196">
        <v>12</v>
      </c>
      <c r="G171" s="197">
        <v>147.12</v>
      </c>
      <c r="H171" s="198">
        <v>1765.44</v>
      </c>
      <c r="I171" s="204"/>
      <c r="J171" s="201"/>
      <c r="K171" s="204"/>
      <c r="L171" s="204"/>
      <c r="M171" s="204"/>
      <c r="N171" s="204"/>
      <c r="O171" s="204"/>
      <c r="P171" s="204"/>
      <c r="Q171" s="204"/>
      <c r="R171" s="204"/>
      <c r="S171" s="204"/>
      <c r="T171" s="204"/>
      <c r="U171" s="204"/>
      <c r="V171" s="204"/>
      <c r="W171" s="204"/>
      <c r="X171" s="204"/>
      <c r="Y171" s="204"/>
      <c r="Z171" s="204"/>
    </row>
    <row r="172" ht="12.75" spans="1:26">
      <c r="A172" s="139" t="s">
        <v>557</v>
      </c>
      <c r="B172" s="139"/>
      <c r="C172" s="139"/>
      <c r="D172" s="139" t="s">
        <v>558</v>
      </c>
      <c r="E172" s="139"/>
      <c r="F172" s="193"/>
      <c r="G172" s="194"/>
      <c r="H172" s="195"/>
      <c r="I172" s="204"/>
      <c r="J172" s="201"/>
      <c r="K172" s="204"/>
      <c r="L172" s="204"/>
      <c r="M172" s="204"/>
      <c r="N172" s="204"/>
      <c r="O172" s="204"/>
      <c r="P172" s="204"/>
      <c r="Q172" s="204"/>
      <c r="R172" s="204"/>
      <c r="S172" s="204"/>
      <c r="T172" s="204"/>
      <c r="U172" s="204"/>
      <c r="V172" s="204"/>
      <c r="W172" s="204"/>
      <c r="X172" s="204"/>
      <c r="Y172" s="204"/>
      <c r="Z172" s="204"/>
    </row>
    <row r="173" ht="25.5" spans="1:26">
      <c r="A173" s="114" t="s">
        <v>559</v>
      </c>
      <c r="B173" s="115" t="s">
        <v>560</v>
      </c>
      <c r="C173" s="114" t="s">
        <v>193</v>
      </c>
      <c r="D173" s="114" t="s">
        <v>561</v>
      </c>
      <c r="E173" s="116" t="s">
        <v>210</v>
      </c>
      <c r="F173" s="196">
        <v>12</v>
      </c>
      <c r="G173" s="197">
        <v>43.68</v>
      </c>
      <c r="H173" s="198">
        <v>524.16</v>
      </c>
      <c r="I173" s="204"/>
      <c r="J173" s="201"/>
      <c r="K173" s="204"/>
      <c r="L173" s="204"/>
      <c r="M173" s="204"/>
      <c r="N173" s="204"/>
      <c r="O173" s="204"/>
      <c r="P173" s="204"/>
      <c r="Q173" s="204"/>
      <c r="R173" s="204"/>
      <c r="S173" s="204"/>
      <c r="T173" s="204"/>
      <c r="U173" s="204"/>
      <c r="V173" s="204"/>
      <c r="W173" s="204"/>
      <c r="X173" s="204"/>
      <c r="Y173" s="204"/>
      <c r="Z173" s="204"/>
    </row>
    <row r="174" ht="12.75" spans="1:26">
      <c r="A174" s="139" t="s">
        <v>562</v>
      </c>
      <c r="B174" s="139"/>
      <c r="C174" s="139"/>
      <c r="D174" s="139" t="s">
        <v>563</v>
      </c>
      <c r="E174" s="139"/>
      <c r="F174" s="193"/>
      <c r="G174" s="194"/>
      <c r="H174" s="195"/>
      <c r="I174" s="204"/>
      <c r="J174" s="201"/>
      <c r="K174" s="204"/>
      <c r="L174" s="204"/>
      <c r="M174" s="204"/>
      <c r="N174" s="204"/>
      <c r="O174" s="204"/>
      <c r="P174" s="204"/>
      <c r="Q174" s="204"/>
      <c r="R174" s="204"/>
      <c r="S174" s="204"/>
      <c r="T174" s="204"/>
      <c r="U174" s="204"/>
      <c r="V174" s="204"/>
      <c r="W174" s="204"/>
      <c r="X174" s="204"/>
      <c r="Y174" s="204"/>
      <c r="Z174" s="204"/>
    </row>
    <row r="175" ht="12.75" spans="1:26">
      <c r="A175" s="139" t="s">
        <v>564</v>
      </c>
      <c r="B175" s="139"/>
      <c r="C175" s="139"/>
      <c r="D175" s="139" t="s">
        <v>565</v>
      </c>
      <c r="E175" s="139"/>
      <c r="F175" s="193"/>
      <c r="G175" s="194"/>
      <c r="H175" s="195"/>
      <c r="I175" s="204"/>
      <c r="J175" s="201"/>
      <c r="K175" s="204"/>
      <c r="L175" s="204"/>
      <c r="M175" s="204"/>
      <c r="N175" s="204"/>
      <c r="O175" s="204"/>
      <c r="P175" s="204"/>
      <c r="Q175" s="204"/>
      <c r="R175" s="204"/>
      <c r="S175" s="204"/>
      <c r="T175" s="204"/>
      <c r="U175" s="204"/>
      <c r="V175" s="204"/>
      <c r="W175" s="204"/>
      <c r="X175" s="204"/>
      <c r="Y175" s="204"/>
      <c r="Z175" s="204"/>
    </row>
    <row r="176" ht="25.5" spans="1:26">
      <c r="A176" s="114" t="s">
        <v>566</v>
      </c>
      <c r="B176" s="115" t="s">
        <v>567</v>
      </c>
      <c r="C176" s="114" t="s">
        <v>157</v>
      </c>
      <c r="D176" s="114" t="s">
        <v>568</v>
      </c>
      <c r="E176" s="116" t="s">
        <v>281</v>
      </c>
      <c r="F176" s="196">
        <v>6</v>
      </c>
      <c r="G176" s="197">
        <v>943.17</v>
      </c>
      <c r="H176" s="198">
        <v>5659.02</v>
      </c>
      <c r="I176" s="204"/>
      <c r="J176" s="201"/>
      <c r="K176" s="204"/>
      <c r="L176" s="204"/>
      <c r="M176" s="204"/>
      <c r="N176" s="204"/>
      <c r="O176" s="204"/>
      <c r="P176" s="204"/>
      <c r="Q176" s="204"/>
      <c r="R176" s="204"/>
      <c r="S176" s="204"/>
      <c r="T176" s="204"/>
      <c r="U176" s="204"/>
      <c r="V176" s="204"/>
      <c r="W176" s="204"/>
      <c r="X176" s="204"/>
      <c r="Y176" s="204"/>
      <c r="Z176" s="204"/>
    </row>
    <row r="177" ht="12.75" spans="1:26">
      <c r="A177" s="139" t="s">
        <v>569</v>
      </c>
      <c r="B177" s="139"/>
      <c r="C177" s="139"/>
      <c r="D177" s="139" t="s">
        <v>29</v>
      </c>
      <c r="E177" s="139"/>
      <c r="F177" s="193"/>
      <c r="G177" s="194"/>
      <c r="H177" s="195">
        <v>107874.41</v>
      </c>
      <c r="I177" s="204"/>
      <c r="J177" s="201"/>
      <c r="K177" s="204"/>
      <c r="L177" s="204"/>
      <c r="M177" s="204"/>
      <c r="N177" s="204"/>
      <c r="O177" s="204"/>
      <c r="P177" s="204"/>
      <c r="Q177" s="204"/>
      <c r="R177" s="204"/>
      <c r="S177" s="204"/>
      <c r="T177" s="204"/>
      <c r="U177" s="204"/>
      <c r="V177" s="204"/>
      <c r="W177" s="204"/>
      <c r="X177" s="204"/>
      <c r="Y177" s="204"/>
      <c r="Z177" s="204"/>
    </row>
    <row r="178" ht="12.75" spans="1:26">
      <c r="A178" s="139" t="s">
        <v>570</v>
      </c>
      <c r="B178" s="139"/>
      <c r="C178" s="139"/>
      <c r="D178" s="139" t="s">
        <v>571</v>
      </c>
      <c r="E178" s="139"/>
      <c r="F178" s="193"/>
      <c r="G178" s="194"/>
      <c r="H178" s="195"/>
      <c r="I178" s="204"/>
      <c r="J178" s="201"/>
      <c r="K178" s="204"/>
      <c r="L178" s="204"/>
      <c r="M178" s="204"/>
      <c r="N178" s="204"/>
      <c r="O178" s="204"/>
      <c r="P178" s="204"/>
      <c r="Q178" s="204"/>
      <c r="R178" s="204"/>
      <c r="S178" s="204"/>
      <c r="T178" s="204"/>
      <c r="U178" s="204"/>
      <c r="V178" s="204"/>
      <c r="W178" s="204"/>
      <c r="X178" s="204"/>
      <c r="Y178" s="204"/>
      <c r="Z178" s="204"/>
    </row>
    <row r="179" ht="12.75" spans="1:26">
      <c r="A179" s="139" t="s">
        <v>572</v>
      </c>
      <c r="B179" s="139"/>
      <c r="C179" s="139"/>
      <c r="D179" s="139" t="s">
        <v>573</v>
      </c>
      <c r="E179" s="139"/>
      <c r="F179" s="193"/>
      <c r="G179" s="194"/>
      <c r="H179" s="195"/>
      <c r="I179" s="204"/>
      <c r="J179" s="201"/>
      <c r="K179" s="204"/>
      <c r="L179" s="204"/>
      <c r="M179" s="204"/>
      <c r="N179" s="204"/>
      <c r="O179" s="204"/>
      <c r="P179" s="204"/>
      <c r="Q179" s="204"/>
      <c r="R179" s="204"/>
      <c r="S179" s="204"/>
      <c r="T179" s="204"/>
      <c r="U179" s="204"/>
      <c r="V179" s="204"/>
      <c r="W179" s="204"/>
      <c r="X179" s="204"/>
      <c r="Y179" s="204"/>
      <c r="Z179" s="204"/>
    </row>
    <row r="180" ht="12.75" spans="1:26">
      <c r="A180" s="139" t="s">
        <v>574</v>
      </c>
      <c r="B180" s="139"/>
      <c r="C180" s="139"/>
      <c r="D180" s="139" t="s">
        <v>575</v>
      </c>
      <c r="E180" s="139"/>
      <c r="F180" s="193"/>
      <c r="G180" s="194"/>
      <c r="H180" s="195"/>
      <c r="I180" s="204"/>
      <c r="J180" s="201"/>
      <c r="K180" s="204"/>
      <c r="L180" s="204"/>
      <c r="M180" s="204"/>
      <c r="N180" s="204"/>
      <c r="O180" s="204"/>
      <c r="P180" s="204"/>
      <c r="Q180" s="204"/>
      <c r="R180" s="204"/>
      <c r="S180" s="204"/>
      <c r="T180" s="204"/>
      <c r="U180" s="204"/>
      <c r="V180" s="204"/>
      <c r="W180" s="204"/>
      <c r="X180" s="204"/>
      <c r="Y180" s="204"/>
      <c r="Z180" s="204"/>
    </row>
    <row r="181" ht="38.25" spans="1:26">
      <c r="A181" s="114" t="s">
        <v>576</v>
      </c>
      <c r="B181" s="115" t="s">
        <v>577</v>
      </c>
      <c r="C181" s="114" t="s">
        <v>157</v>
      </c>
      <c r="D181" s="114" t="s">
        <v>578</v>
      </c>
      <c r="E181" s="116" t="s">
        <v>177</v>
      </c>
      <c r="F181" s="196">
        <v>12</v>
      </c>
      <c r="G181" s="197">
        <v>245.91</v>
      </c>
      <c r="H181" s="198">
        <v>2950.92</v>
      </c>
      <c r="I181" s="204"/>
      <c r="J181" s="201"/>
      <c r="K181" s="204"/>
      <c r="L181" s="204"/>
      <c r="M181" s="204"/>
      <c r="N181" s="204"/>
      <c r="O181" s="204"/>
      <c r="P181" s="204"/>
      <c r="Q181" s="204"/>
      <c r="R181" s="204"/>
      <c r="S181" s="204"/>
      <c r="T181" s="204"/>
      <c r="U181" s="204"/>
      <c r="V181" s="204"/>
      <c r="W181" s="204"/>
      <c r="X181" s="204"/>
      <c r="Y181" s="204"/>
      <c r="Z181" s="204"/>
    </row>
    <row r="182" ht="38.25" spans="1:26">
      <c r="A182" s="114" t="s">
        <v>579</v>
      </c>
      <c r="B182" s="115" t="s">
        <v>580</v>
      </c>
      <c r="C182" s="114" t="s">
        <v>157</v>
      </c>
      <c r="D182" s="114" t="s">
        <v>581</v>
      </c>
      <c r="E182" s="116" t="s">
        <v>281</v>
      </c>
      <c r="F182" s="196">
        <v>24</v>
      </c>
      <c r="G182" s="197">
        <v>45.62</v>
      </c>
      <c r="H182" s="198">
        <v>1094.88</v>
      </c>
      <c r="I182" s="204"/>
      <c r="J182" s="201"/>
      <c r="K182" s="204"/>
      <c r="L182" s="204"/>
      <c r="M182" s="204"/>
      <c r="N182" s="204"/>
      <c r="O182" s="204"/>
      <c r="P182" s="204"/>
      <c r="Q182" s="204"/>
      <c r="R182" s="204"/>
      <c r="S182" s="204"/>
      <c r="T182" s="204"/>
      <c r="U182" s="204"/>
      <c r="V182" s="204"/>
      <c r="W182" s="204"/>
      <c r="X182" s="204"/>
      <c r="Y182" s="204"/>
      <c r="Z182" s="204"/>
    </row>
    <row r="183" ht="12.75" spans="1:26">
      <c r="A183" s="139" t="s">
        <v>582</v>
      </c>
      <c r="B183" s="139"/>
      <c r="C183" s="139"/>
      <c r="D183" s="139" t="s">
        <v>583</v>
      </c>
      <c r="E183" s="139"/>
      <c r="F183" s="193"/>
      <c r="G183" s="194"/>
      <c r="H183" s="195"/>
      <c r="I183" s="204"/>
      <c r="J183" s="201"/>
      <c r="K183" s="204"/>
      <c r="L183" s="204"/>
      <c r="M183" s="204"/>
      <c r="N183" s="204"/>
      <c r="O183" s="204"/>
      <c r="P183" s="204"/>
      <c r="Q183" s="204"/>
      <c r="R183" s="204"/>
      <c r="S183" s="204"/>
      <c r="T183" s="204"/>
      <c r="U183" s="204"/>
      <c r="V183" s="204"/>
      <c r="W183" s="204"/>
      <c r="X183" s="204"/>
      <c r="Y183" s="204"/>
      <c r="Z183" s="204"/>
    </row>
    <row r="184" ht="12.75" spans="1:26">
      <c r="A184" s="139" t="s">
        <v>584</v>
      </c>
      <c r="B184" s="139"/>
      <c r="C184" s="139"/>
      <c r="D184" s="139" t="s">
        <v>585</v>
      </c>
      <c r="E184" s="139"/>
      <c r="F184" s="193"/>
      <c r="G184" s="194"/>
      <c r="H184" s="195"/>
      <c r="I184" s="204"/>
      <c r="J184" s="201"/>
      <c r="K184" s="204"/>
      <c r="L184" s="204"/>
      <c r="M184" s="204"/>
      <c r="N184" s="204"/>
      <c r="O184" s="204"/>
      <c r="P184" s="204"/>
      <c r="Q184" s="204"/>
      <c r="R184" s="204"/>
      <c r="S184" s="204"/>
      <c r="T184" s="204"/>
      <c r="U184" s="204"/>
      <c r="V184" s="204"/>
      <c r="W184" s="204"/>
      <c r="X184" s="204"/>
      <c r="Y184" s="204"/>
      <c r="Z184" s="204"/>
    </row>
    <row r="185" ht="38.25" spans="1:26">
      <c r="A185" s="114" t="s">
        <v>586</v>
      </c>
      <c r="B185" s="115" t="s">
        <v>587</v>
      </c>
      <c r="C185" s="114" t="s">
        <v>157</v>
      </c>
      <c r="D185" s="114" t="s">
        <v>588</v>
      </c>
      <c r="E185" s="116" t="s">
        <v>281</v>
      </c>
      <c r="F185" s="196">
        <v>4</v>
      </c>
      <c r="G185" s="197">
        <v>53.46</v>
      </c>
      <c r="H185" s="198">
        <v>213.84</v>
      </c>
      <c r="I185" s="204"/>
      <c r="J185" s="201"/>
      <c r="K185" s="204"/>
      <c r="L185" s="204"/>
      <c r="M185" s="204"/>
      <c r="N185" s="204"/>
      <c r="O185" s="204"/>
      <c r="P185" s="204"/>
      <c r="Q185" s="204"/>
      <c r="R185" s="204"/>
      <c r="S185" s="204"/>
      <c r="T185" s="204"/>
      <c r="U185" s="204"/>
      <c r="V185" s="204"/>
      <c r="W185" s="204"/>
      <c r="X185" s="204"/>
      <c r="Y185" s="204"/>
      <c r="Z185" s="204"/>
    </row>
    <row r="186" ht="12.75" spans="1:26">
      <c r="A186" s="114" t="s">
        <v>589</v>
      </c>
      <c r="B186" s="115" t="s">
        <v>590</v>
      </c>
      <c r="C186" s="114" t="s">
        <v>193</v>
      </c>
      <c r="D186" s="114" t="s">
        <v>591</v>
      </c>
      <c r="E186" s="116" t="s">
        <v>177</v>
      </c>
      <c r="F186" s="196">
        <v>4</v>
      </c>
      <c r="G186" s="197">
        <v>42.46</v>
      </c>
      <c r="H186" s="198">
        <v>169.84</v>
      </c>
      <c r="I186" s="204"/>
      <c r="J186" s="201"/>
      <c r="K186" s="204"/>
      <c r="L186" s="204"/>
      <c r="M186" s="204"/>
      <c r="N186" s="204"/>
      <c r="O186" s="204"/>
      <c r="P186" s="204"/>
      <c r="Q186" s="204"/>
      <c r="R186" s="204"/>
      <c r="S186" s="204"/>
      <c r="T186" s="204"/>
      <c r="U186" s="204"/>
      <c r="V186" s="204"/>
      <c r="W186" s="204"/>
      <c r="X186" s="204"/>
      <c r="Y186" s="204"/>
      <c r="Z186" s="204"/>
    </row>
    <row r="187" ht="12.75" spans="1:26">
      <c r="A187" s="139" t="s">
        <v>592</v>
      </c>
      <c r="B187" s="139"/>
      <c r="C187" s="139"/>
      <c r="D187" s="139" t="s">
        <v>593</v>
      </c>
      <c r="E187" s="139"/>
      <c r="F187" s="193"/>
      <c r="G187" s="194"/>
      <c r="H187" s="195"/>
      <c r="I187" s="204"/>
      <c r="J187" s="201"/>
      <c r="K187" s="204"/>
      <c r="L187" s="204"/>
      <c r="M187" s="204"/>
      <c r="N187" s="204"/>
      <c r="O187" s="204"/>
      <c r="P187" s="204"/>
      <c r="Q187" s="204"/>
      <c r="R187" s="204"/>
      <c r="S187" s="204"/>
      <c r="T187" s="204"/>
      <c r="U187" s="204"/>
      <c r="V187" s="204"/>
      <c r="W187" s="204"/>
      <c r="X187" s="204"/>
      <c r="Y187" s="204"/>
      <c r="Z187" s="204"/>
    </row>
    <row r="188" ht="12.75" spans="1:26">
      <c r="A188" s="139" t="s">
        <v>594</v>
      </c>
      <c r="B188" s="139"/>
      <c r="C188" s="139"/>
      <c r="D188" s="139" t="s">
        <v>595</v>
      </c>
      <c r="E188" s="139"/>
      <c r="F188" s="193"/>
      <c r="G188" s="194"/>
      <c r="H188" s="195"/>
      <c r="I188" s="204"/>
      <c r="J188" s="201"/>
      <c r="K188" s="204"/>
      <c r="L188" s="204"/>
      <c r="M188" s="204"/>
      <c r="N188" s="204"/>
      <c r="O188" s="204"/>
      <c r="P188" s="204"/>
      <c r="Q188" s="204"/>
      <c r="R188" s="204"/>
      <c r="S188" s="204"/>
      <c r="T188" s="204"/>
      <c r="U188" s="204"/>
      <c r="V188" s="204"/>
      <c r="W188" s="204"/>
      <c r="X188" s="204"/>
      <c r="Y188" s="204"/>
      <c r="Z188" s="204"/>
    </row>
    <row r="189" ht="38.25" spans="1:26">
      <c r="A189" s="114" t="s">
        <v>596</v>
      </c>
      <c r="B189" s="115" t="s">
        <v>597</v>
      </c>
      <c r="C189" s="114" t="s">
        <v>157</v>
      </c>
      <c r="D189" s="114" t="s">
        <v>598</v>
      </c>
      <c r="E189" s="116" t="s">
        <v>177</v>
      </c>
      <c r="F189" s="196">
        <v>1</v>
      </c>
      <c r="G189" s="197">
        <v>4177.5</v>
      </c>
      <c r="H189" s="198">
        <v>4177.5</v>
      </c>
      <c r="I189" s="204"/>
      <c r="J189" s="201"/>
      <c r="K189" s="204"/>
      <c r="L189" s="204"/>
      <c r="M189" s="204"/>
      <c r="N189" s="204"/>
      <c r="O189" s="204"/>
      <c r="P189" s="204"/>
      <c r="Q189" s="204"/>
      <c r="R189" s="204"/>
      <c r="S189" s="204"/>
      <c r="T189" s="204"/>
      <c r="U189" s="204"/>
      <c r="V189" s="204"/>
      <c r="W189" s="204"/>
      <c r="X189" s="204"/>
      <c r="Y189" s="204"/>
      <c r="Z189" s="204"/>
    </row>
    <row r="190" ht="38.25" spans="1:26">
      <c r="A190" s="114" t="s">
        <v>599</v>
      </c>
      <c r="B190" s="115" t="s">
        <v>600</v>
      </c>
      <c r="C190" s="114" t="s">
        <v>157</v>
      </c>
      <c r="D190" s="114" t="s">
        <v>601</v>
      </c>
      <c r="E190" s="116" t="s">
        <v>177</v>
      </c>
      <c r="F190" s="196">
        <v>1</v>
      </c>
      <c r="G190" s="197">
        <v>6579.42</v>
      </c>
      <c r="H190" s="198">
        <v>6579.42</v>
      </c>
      <c r="I190" s="204"/>
      <c r="J190" s="201"/>
      <c r="K190" s="204"/>
      <c r="L190" s="204"/>
      <c r="M190" s="204"/>
      <c r="N190" s="204"/>
      <c r="O190" s="204"/>
      <c r="P190" s="204"/>
      <c r="Q190" s="204"/>
      <c r="R190" s="204"/>
      <c r="S190" s="204"/>
      <c r="T190" s="204"/>
      <c r="U190" s="204"/>
      <c r="V190" s="204"/>
      <c r="W190" s="204"/>
      <c r="X190" s="204"/>
      <c r="Y190" s="204"/>
      <c r="Z190" s="204"/>
    </row>
    <row r="191" ht="12.75" spans="1:26">
      <c r="A191" s="139" t="s">
        <v>602</v>
      </c>
      <c r="B191" s="139"/>
      <c r="C191" s="139"/>
      <c r="D191" s="139" t="s">
        <v>603</v>
      </c>
      <c r="E191" s="139"/>
      <c r="F191" s="193"/>
      <c r="G191" s="194"/>
      <c r="H191" s="195"/>
      <c r="I191" s="204"/>
      <c r="J191" s="201"/>
      <c r="K191" s="204"/>
      <c r="L191" s="204"/>
      <c r="M191" s="204"/>
      <c r="N191" s="204"/>
      <c r="O191" s="204"/>
      <c r="P191" s="204"/>
      <c r="Q191" s="204"/>
      <c r="R191" s="204"/>
      <c r="S191" s="204"/>
      <c r="T191" s="204"/>
      <c r="U191" s="204"/>
      <c r="V191" s="204"/>
      <c r="W191" s="204"/>
      <c r="X191" s="204"/>
      <c r="Y191" s="204"/>
      <c r="Z191" s="204"/>
    </row>
    <row r="192" ht="38.25" spans="1:26">
      <c r="A192" s="114" t="s">
        <v>604</v>
      </c>
      <c r="B192" s="115" t="s">
        <v>605</v>
      </c>
      <c r="C192" s="114" t="s">
        <v>157</v>
      </c>
      <c r="D192" s="114" t="s">
        <v>606</v>
      </c>
      <c r="E192" s="116" t="s">
        <v>201</v>
      </c>
      <c r="F192" s="196">
        <v>70</v>
      </c>
      <c r="G192" s="197">
        <v>36.79</v>
      </c>
      <c r="H192" s="198">
        <v>2575.3</v>
      </c>
      <c r="I192" s="204"/>
      <c r="J192" s="201"/>
      <c r="K192" s="204"/>
      <c r="L192" s="204"/>
      <c r="M192" s="204"/>
      <c r="N192" s="204"/>
      <c r="O192" s="204"/>
      <c r="P192" s="204"/>
      <c r="Q192" s="204"/>
      <c r="R192" s="204"/>
      <c r="S192" s="204"/>
      <c r="T192" s="204"/>
      <c r="U192" s="204"/>
      <c r="V192" s="204"/>
      <c r="W192" s="204"/>
      <c r="X192" s="204"/>
      <c r="Y192" s="204"/>
      <c r="Z192" s="204"/>
    </row>
    <row r="193" ht="25.5" spans="1:26">
      <c r="A193" s="114" t="s">
        <v>607</v>
      </c>
      <c r="B193" s="115" t="s">
        <v>608</v>
      </c>
      <c r="C193" s="114" t="s">
        <v>157</v>
      </c>
      <c r="D193" s="114" t="s">
        <v>609</v>
      </c>
      <c r="E193" s="116" t="s">
        <v>201</v>
      </c>
      <c r="F193" s="196">
        <v>20</v>
      </c>
      <c r="G193" s="197">
        <v>27.9</v>
      </c>
      <c r="H193" s="198">
        <v>558</v>
      </c>
      <c r="I193" s="204"/>
      <c r="J193" s="201"/>
      <c r="K193" s="204"/>
      <c r="L193" s="204"/>
      <c r="M193" s="204"/>
      <c r="N193" s="204"/>
      <c r="O193" s="204"/>
      <c r="P193" s="204"/>
      <c r="Q193" s="204"/>
      <c r="R193" s="204"/>
      <c r="S193" s="204"/>
      <c r="T193" s="204"/>
      <c r="U193" s="204"/>
      <c r="V193" s="204"/>
      <c r="W193" s="204"/>
      <c r="X193" s="204"/>
      <c r="Y193" s="204"/>
      <c r="Z193" s="204"/>
    </row>
    <row r="194" ht="38.25" spans="1:26">
      <c r="A194" s="114" t="s">
        <v>610</v>
      </c>
      <c r="B194" s="115" t="s">
        <v>611</v>
      </c>
      <c r="C194" s="114" t="s">
        <v>157</v>
      </c>
      <c r="D194" s="114" t="s">
        <v>612</v>
      </c>
      <c r="E194" s="116" t="s">
        <v>201</v>
      </c>
      <c r="F194" s="196">
        <v>3</v>
      </c>
      <c r="G194" s="197">
        <v>27.88</v>
      </c>
      <c r="H194" s="198">
        <v>83.64</v>
      </c>
      <c r="I194" s="204"/>
      <c r="J194" s="201"/>
      <c r="K194" s="204"/>
      <c r="L194" s="204"/>
      <c r="M194" s="204"/>
      <c r="N194" s="204"/>
      <c r="O194" s="204"/>
      <c r="P194" s="204"/>
      <c r="Q194" s="204"/>
      <c r="R194" s="204"/>
      <c r="S194" s="204"/>
      <c r="T194" s="204"/>
      <c r="U194" s="204"/>
      <c r="V194" s="204"/>
      <c r="W194" s="204"/>
      <c r="X194" s="204"/>
      <c r="Y194" s="204"/>
      <c r="Z194" s="204"/>
    </row>
    <row r="195" ht="12.75" spans="1:26">
      <c r="A195" s="139" t="s">
        <v>613</v>
      </c>
      <c r="B195" s="139"/>
      <c r="C195" s="139"/>
      <c r="D195" s="139" t="s">
        <v>614</v>
      </c>
      <c r="E195" s="139"/>
      <c r="F195" s="193"/>
      <c r="G195" s="194"/>
      <c r="H195" s="195"/>
      <c r="I195" s="204"/>
      <c r="J195" s="201"/>
      <c r="K195" s="204"/>
      <c r="L195" s="204"/>
      <c r="M195" s="204"/>
      <c r="N195" s="204"/>
      <c r="O195" s="204"/>
      <c r="P195" s="204"/>
      <c r="Q195" s="204"/>
      <c r="R195" s="204"/>
      <c r="S195" s="204"/>
      <c r="T195" s="204"/>
      <c r="U195" s="204"/>
      <c r="V195" s="204"/>
      <c r="W195" s="204"/>
      <c r="X195" s="204"/>
      <c r="Y195" s="204"/>
      <c r="Z195" s="204"/>
    </row>
    <row r="196" ht="38.25" spans="1:26">
      <c r="A196" s="114" t="s">
        <v>615</v>
      </c>
      <c r="B196" s="115" t="s">
        <v>616</v>
      </c>
      <c r="C196" s="114" t="s">
        <v>157</v>
      </c>
      <c r="D196" s="114" t="s">
        <v>617</v>
      </c>
      <c r="E196" s="116" t="s">
        <v>535</v>
      </c>
      <c r="F196" s="196">
        <v>400</v>
      </c>
      <c r="G196" s="197">
        <v>12.74</v>
      </c>
      <c r="H196" s="198">
        <v>5096</v>
      </c>
      <c r="I196" s="204"/>
      <c r="J196" s="201"/>
      <c r="K196" s="204"/>
      <c r="L196" s="204"/>
      <c r="M196" s="204"/>
      <c r="N196" s="204"/>
      <c r="O196" s="204"/>
      <c r="P196" s="204"/>
      <c r="Q196" s="204"/>
      <c r="R196" s="204"/>
      <c r="S196" s="204"/>
      <c r="T196" s="204"/>
      <c r="U196" s="204"/>
      <c r="V196" s="204"/>
      <c r="W196" s="204"/>
      <c r="X196" s="204"/>
      <c r="Y196" s="204"/>
      <c r="Z196" s="204"/>
    </row>
    <row r="197" ht="38.25" spans="1:26">
      <c r="A197" s="114" t="s">
        <v>618</v>
      </c>
      <c r="B197" s="115" t="s">
        <v>619</v>
      </c>
      <c r="C197" s="114" t="s">
        <v>157</v>
      </c>
      <c r="D197" s="114" t="s">
        <v>620</v>
      </c>
      <c r="E197" s="116" t="s">
        <v>201</v>
      </c>
      <c r="F197" s="196">
        <v>530</v>
      </c>
      <c r="G197" s="197">
        <v>13.82</v>
      </c>
      <c r="H197" s="198">
        <v>7324.6</v>
      </c>
      <c r="I197" s="204"/>
      <c r="J197" s="201"/>
      <c r="K197" s="204"/>
      <c r="L197" s="204"/>
      <c r="M197" s="204"/>
      <c r="N197" s="204"/>
      <c r="O197" s="204"/>
      <c r="P197" s="204"/>
      <c r="Q197" s="204"/>
      <c r="R197" s="204"/>
      <c r="S197" s="204"/>
      <c r="T197" s="204"/>
      <c r="U197" s="204"/>
      <c r="V197" s="204"/>
      <c r="W197" s="204"/>
      <c r="X197" s="204"/>
      <c r="Y197" s="204"/>
      <c r="Z197" s="204"/>
    </row>
    <row r="198" ht="38.25" spans="1:26">
      <c r="A198" s="114" t="s">
        <v>621</v>
      </c>
      <c r="B198" s="115" t="s">
        <v>622</v>
      </c>
      <c r="C198" s="114" t="s">
        <v>157</v>
      </c>
      <c r="D198" s="114" t="s">
        <v>623</v>
      </c>
      <c r="E198" s="116" t="s">
        <v>201</v>
      </c>
      <c r="F198" s="196">
        <v>160</v>
      </c>
      <c r="G198" s="197">
        <v>18.8</v>
      </c>
      <c r="H198" s="198">
        <v>3008</v>
      </c>
      <c r="I198" s="204"/>
      <c r="J198" s="201"/>
      <c r="K198" s="204"/>
      <c r="L198" s="204"/>
      <c r="M198" s="204"/>
      <c r="N198" s="204"/>
      <c r="O198" s="204"/>
      <c r="P198" s="204"/>
      <c r="Q198" s="204"/>
      <c r="R198" s="204"/>
      <c r="S198" s="204"/>
      <c r="T198" s="204"/>
      <c r="U198" s="204"/>
      <c r="V198" s="204"/>
      <c r="W198" s="204"/>
      <c r="X198" s="204"/>
      <c r="Y198" s="204"/>
      <c r="Z198" s="204"/>
    </row>
    <row r="199" ht="38.25" spans="1:26">
      <c r="A199" s="114" t="s">
        <v>624</v>
      </c>
      <c r="B199" s="115" t="s">
        <v>625</v>
      </c>
      <c r="C199" s="114" t="s">
        <v>157</v>
      </c>
      <c r="D199" s="114" t="s">
        <v>626</v>
      </c>
      <c r="E199" s="116" t="s">
        <v>201</v>
      </c>
      <c r="F199" s="196">
        <v>70</v>
      </c>
      <c r="G199" s="197">
        <v>50.08</v>
      </c>
      <c r="H199" s="198">
        <v>3505.6</v>
      </c>
      <c r="I199" s="204"/>
      <c r="J199" s="201"/>
      <c r="K199" s="204"/>
      <c r="L199" s="204"/>
      <c r="M199" s="204"/>
      <c r="N199" s="204"/>
      <c r="O199" s="204"/>
      <c r="P199" s="204"/>
      <c r="Q199" s="204"/>
      <c r="R199" s="204"/>
      <c r="S199" s="204"/>
      <c r="T199" s="204"/>
      <c r="U199" s="204"/>
      <c r="V199" s="204"/>
      <c r="W199" s="204"/>
      <c r="X199" s="204"/>
      <c r="Y199" s="204"/>
      <c r="Z199" s="204"/>
    </row>
    <row r="200" ht="38.25" spans="1:26">
      <c r="A200" s="114" t="s">
        <v>627</v>
      </c>
      <c r="B200" s="115" t="s">
        <v>628</v>
      </c>
      <c r="C200" s="114" t="s">
        <v>157</v>
      </c>
      <c r="D200" s="114" t="s">
        <v>629</v>
      </c>
      <c r="E200" s="116" t="s">
        <v>201</v>
      </c>
      <c r="F200" s="196">
        <v>160</v>
      </c>
      <c r="G200" s="197">
        <v>96.13</v>
      </c>
      <c r="H200" s="198">
        <v>15380.8</v>
      </c>
      <c r="I200" s="204"/>
      <c r="J200" s="201"/>
      <c r="K200" s="204"/>
      <c r="L200" s="204"/>
      <c r="M200" s="204"/>
      <c r="N200" s="204"/>
      <c r="O200" s="204"/>
      <c r="P200" s="204"/>
      <c r="Q200" s="204"/>
      <c r="R200" s="204"/>
      <c r="S200" s="204"/>
      <c r="T200" s="204"/>
      <c r="U200" s="204"/>
      <c r="V200" s="204"/>
      <c r="W200" s="204"/>
      <c r="X200" s="204"/>
      <c r="Y200" s="204"/>
      <c r="Z200" s="204"/>
    </row>
    <row r="201" ht="38.25" spans="1:26">
      <c r="A201" s="114" t="s">
        <v>630</v>
      </c>
      <c r="B201" s="115" t="s">
        <v>631</v>
      </c>
      <c r="C201" s="114" t="s">
        <v>157</v>
      </c>
      <c r="D201" s="114" t="s">
        <v>632</v>
      </c>
      <c r="E201" s="116" t="s">
        <v>201</v>
      </c>
      <c r="F201" s="196">
        <v>70</v>
      </c>
      <c r="G201" s="197">
        <v>140.5</v>
      </c>
      <c r="H201" s="198">
        <v>9835</v>
      </c>
      <c r="I201" s="204"/>
      <c r="J201" s="201"/>
      <c r="K201" s="204"/>
      <c r="L201" s="204"/>
      <c r="M201" s="204"/>
      <c r="N201" s="204"/>
      <c r="O201" s="204"/>
      <c r="P201" s="204"/>
      <c r="Q201" s="204"/>
      <c r="R201" s="204"/>
      <c r="S201" s="204"/>
      <c r="T201" s="204"/>
      <c r="U201" s="204"/>
      <c r="V201" s="204"/>
      <c r="W201" s="204"/>
      <c r="X201" s="204"/>
      <c r="Y201" s="204"/>
      <c r="Z201" s="204"/>
    </row>
    <row r="202" ht="12.75" spans="1:26">
      <c r="A202" s="139" t="s">
        <v>633</v>
      </c>
      <c r="B202" s="139"/>
      <c r="C202" s="139"/>
      <c r="D202" s="139" t="s">
        <v>634</v>
      </c>
      <c r="E202" s="139"/>
      <c r="F202" s="193"/>
      <c r="G202" s="194"/>
      <c r="H202" s="195"/>
      <c r="I202" s="204"/>
      <c r="J202" s="201"/>
      <c r="K202" s="204"/>
      <c r="L202" s="204"/>
      <c r="M202" s="204"/>
      <c r="N202" s="204"/>
      <c r="O202" s="204"/>
      <c r="P202" s="204"/>
      <c r="Q202" s="204"/>
      <c r="R202" s="204"/>
      <c r="S202" s="204"/>
      <c r="T202" s="204"/>
      <c r="U202" s="204"/>
      <c r="V202" s="204"/>
      <c r="W202" s="204"/>
      <c r="X202" s="204"/>
      <c r="Y202" s="204"/>
      <c r="Z202" s="204"/>
    </row>
    <row r="203" ht="38.25" spans="1:26">
      <c r="A203" s="114" t="s">
        <v>635</v>
      </c>
      <c r="B203" s="115" t="s">
        <v>636</v>
      </c>
      <c r="C203" s="114" t="s">
        <v>157</v>
      </c>
      <c r="D203" s="114" t="s">
        <v>637</v>
      </c>
      <c r="E203" s="116" t="s">
        <v>177</v>
      </c>
      <c r="F203" s="196">
        <v>1</v>
      </c>
      <c r="G203" s="197">
        <v>203.04</v>
      </c>
      <c r="H203" s="198">
        <v>203.04</v>
      </c>
      <c r="I203" s="204"/>
      <c r="J203" s="201"/>
      <c r="K203" s="204"/>
      <c r="L203" s="204"/>
      <c r="M203" s="204"/>
      <c r="N203" s="204"/>
      <c r="O203" s="204"/>
      <c r="P203" s="204"/>
      <c r="Q203" s="204"/>
      <c r="R203" s="204"/>
      <c r="S203" s="204"/>
      <c r="T203" s="204"/>
      <c r="U203" s="204"/>
      <c r="V203" s="204"/>
      <c r="W203" s="204"/>
      <c r="X203" s="204"/>
      <c r="Y203" s="204"/>
      <c r="Z203" s="204"/>
    </row>
    <row r="204" ht="25.5" spans="1:26">
      <c r="A204" s="114" t="s">
        <v>638</v>
      </c>
      <c r="B204" s="115" t="s">
        <v>639</v>
      </c>
      <c r="C204" s="114" t="s">
        <v>157</v>
      </c>
      <c r="D204" s="114" t="s">
        <v>640</v>
      </c>
      <c r="E204" s="116" t="s">
        <v>177</v>
      </c>
      <c r="F204" s="196">
        <v>35</v>
      </c>
      <c r="G204" s="197">
        <v>17.42</v>
      </c>
      <c r="H204" s="198">
        <v>609.7</v>
      </c>
      <c r="I204" s="204"/>
      <c r="J204" s="201"/>
      <c r="K204" s="204"/>
      <c r="L204" s="204"/>
      <c r="M204" s="204"/>
      <c r="N204" s="204"/>
      <c r="O204" s="204"/>
      <c r="P204" s="204"/>
      <c r="Q204" s="204"/>
      <c r="R204" s="204"/>
      <c r="S204" s="204"/>
      <c r="T204" s="204"/>
      <c r="U204" s="204"/>
      <c r="V204" s="204"/>
      <c r="W204" s="204"/>
      <c r="X204" s="204"/>
      <c r="Y204" s="204"/>
      <c r="Z204" s="204"/>
    </row>
    <row r="205" ht="25.5" spans="1:26">
      <c r="A205" s="114" t="s">
        <v>641</v>
      </c>
      <c r="B205" s="115" t="s">
        <v>642</v>
      </c>
      <c r="C205" s="114" t="s">
        <v>157</v>
      </c>
      <c r="D205" s="114" t="s">
        <v>643</v>
      </c>
      <c r="E205" s="116" t="s">
        <v>177</v>
      </c>
      <c r="F205" s="196">
        <v>25</v>
      </c>
      <c r="G205" s="197">
        <v>24.94</v>
      </c>
      <c r="H205" s="198">
        <v>623.5</v>
      </c>
      <c r="I205" s="204"/>
      <c r="J205" s="201"/>
      <c r="K205" s="204"/>
      <c r="L205" s="204"/>
      <c r="M205" s="204"/>
      <c r="N205" s="204"/>
      <c r="O205" s="204"/>
      <c r="P205" s="204"/>
      <c r="Q205" s="204"/>
      <c r="R205" s="204"/>
      <c r="S205" s="204"/>
      <c r="T205" s="204"/>
      <c r="U205" s="204"/>
      <c r="V205" s="204"/>
      <c r="W205" s="204"/>
      <c r="X205" s="204"/>
      <c r="Y205" s="204"/>
      <c r="Z205" s="204"/>
    </row>
    <row r="206" ht="12.75" spans="1:26">
      <c r="A206" s="139" t="s">
        <v>644</v>
      </c>
      <c r="B206" s="139"/>
      <c r="C206" s="139"/>
      <c r="D206" s="139" t="s">
        <v>645</v>
      </c>
      <c r="E206" s="139"/>
      <c r="F206" s="193"/>
      <c r="G206" s="194"/>
      <c r="H206" s="195"/>
      <c r="I206" s="204"/>
      <c r="J206" s="201"/>
      <c r="K206" s="204"/>
      <c r="L206" s="204"/>
      <c r="M206" s="204"/>
      <c r="N206" s="204"/>
      <c r="O206" s="204"/>
      <c r="P206" s="204"/>
      <c r="Q206" s="204"/>
      <c r="R206" s="204"/>
      <c r="S206" s="204"/>
      <c r="T206" s="204"/>
      <c r="U206" s="204"/>
      <c r="V206" s="204"/>
      <c r="W206" s="204"/>
      <c r="X206" s="204"/>
      <c r="Y206" s="204"/>
      <c r="Z206" s="204"/>
    </row>
    <row r="207" ht="12.75" spans="1:26">
      <c r="A207" s="114" t="s">
        <v>646</v>
      </c>
      <c r="B207" s="115" t="s">
        <v>647</v>
      </c>
      <c r="C207" s="114" t="s">
        <v>193</v>
      </c>
      <c r="D207" s="114" t="s">
        <v>648</v>
      </c>
      <c r="E207" s="116" t="s">
        <v>177</v>
      </c>
      <c r="F207" s="196">
        <v>5</v>
      </c>
      <c r="G207" s="197">
        <v>18.72</v>
      </c>
      <c r="H207" s="198">
        <v>93.6</v>
      </c>
      <c r="I207" s="204"/>
      <c r="J207" s="201"/>
      <c r="K207" s="204"/>
      <c r="L207" s="204"/>
      <c r="M207" s="204"/>
      <c r="N207" s="204"/>
      <c r="O207" s="204"/>
      <c r="P207" s="204"/>
      <c r="Q207" s="204"/>
      <c r="R207" s="204"/>
      <c r="S207" s="204"/>
      <c r="T207" s="204"/>
      <c r="U207" s="204"/>
      <c r="V207" s="204"/>
      <c r="W207" s="204"/>
      <c r="X207" s="204"/>
      <c r="Y207" s="204"/>
      <c r="Z207" s="204"/>
    </row>
    <row r="208" ht="12.75" spans="1:26">
      <c r="A208" s="114" t="s">
        <v>649</v>
      </c>
      <c r="B208" s="115" t="s">
        <v>647</v>
      </c>
      <c r="C208" s="114" t="s">
        <v>193</v>
      </c>
      <c r="D208" s="114" t="s">
        <v>650</v>
      </c>
      <c r="E208" s="116" t="s">
        <v>177</v>
      </c>
      <c r="F208" s="196">
        <v>12</v>
      </c>
      <c r="G208" s="197">
        <v>18.72</v>
      </c>
      <c r="H208" s="198">
        <v>224.64</v>
      </c>
      <c r="I208" s="204"/>
      <c r="J208" s="201"/>
      <c r="K208" s="204"/>
      <c r="L208" s="204"/>
      <c r="M208" s="204"/>
      <c r="N208" s="204"/>
      <c r="O208" s="204"/>
      <c r="P208" s="204"/>
      <c r="Q208" s="204"/>
      <c r="R208" s="204"/>
      <c r="S208" s="204"/>
      <c r="T208" s="204"/>
      <c r="U208" s="204"/>
      <c r="V208" s="204"/>
      <c r="W208" s="204"/>
      <c r="X208" s="204"/>
      <c r="Y208" s="204"/>
      <c r="Z208" s="204"/>
    </row>
    <row r="209" ht="12.75" spans="1:26">
      <c r="A209" s="114" t="s">
        <v>651</v>
      </c>
      <c r="B209" s="115" t="s">
        <v>652</v>
      </c>
      <c r="C209" s="114" t="s">
        <v>193</v>
      </c>
      <c r="D209" s="114" t="s">
        <v>653</v>
      </c>
      <c r="E209" s="116" t="s">
        <v>177</v>
      </c>
      <c r="F209" s="196">
        <v>8</v>
      </c>
      <c r="G209" s="197">
        <v>70.1</v>
      </c>
      <c r="H209" s="198">
        <v>560.8</v>
      </c>
      <c r="I209" s="204"/>
      <c r="J209" s="201"/>
      <c r="K209" s="204"/>
      <c r="L209" s="204"/>
      <c r="M209" s="204"/>
      <c r="N209" s="204"/>
      <c r="O209" s="204"/>
      <c r="P209" s="204"/>
      <c r="Q209" s="204"/>
      <c r="R209" s="204"/>
      <c r="S209" s="204"/>
      <c r="T209" s="204"/>
      <c r="U209" s="204"/>
      <c r="V209" s="204"/>
      <c r="W209" s="204"/>
      <c r="X209" s="204"/>
      <c r="Y209" s="204"/>
      <c r="Z209" s="204"/>
    </row>
    <row r="210" ht="38.25" spans="1:26">
      <c r="A210" s="114" t="s">
        <v>654</v>
      </c>
      <c r="B210" s="115" t="s">
        <v>655</v>
      </c>
      <c r="C210" s="114" t="s">
        <v>157</v>
      </c>
      <c r="D210" s="114" t="s">
        <v>656</v>
      </c>
      <c r="E210" s="116" t="s">
        <v>177</v>
      </c>
      <c r="F210" s="196">
        <v>1</v>
      </c>
      <c r="G210" s="197">
        <v>787.88</v>
      </c>
      <c r="H210" s="198">
        <v>787.88</v>
      </c>
      <c r="I210" s="204"/>
      <c r="J210" s="201"/>
      <c r="K210" s="204"/>
      <c r="L210" s="204"/>
      <c r="M210" s="204"/>
      <c r="N210" s="204"/>
      <c r="O210" s="204"/>
      <c r="P210" s="204"/>
      <c r="Q210" s="204"/>
      <c r="R210" s="204"/>
      <c r="S210" s="204"/>
      <c r="T210" s="204"/>
      <c r="U210" s="204"/>
      <c r="V210" s="204"/>
      <c r="W210" s="204"/>
      <c r="X210" s="204"/>
      <c r="Y210" s="204"/>
      <c r="Z210" s="204"/>
    </row>
    <row r="211" ht="38.25" spans="1:26">
      <c r="A211" s="114" t="s">
        <v>657</v>
      </c>
      <c r="B211" s="115" t="s">
        <v>658</v>
      </c>
      <c r="C211" s="114" t="s">
        <v>157</v>
      </c>
      <c r="D211" s="114" t="s">
        <v>659</v>
      </c>
      <c r="E211" s="116" t="s">
        <v>177</v>
      </c>
      <c r="F211" s="196">
        <v>2</v>
      </c>
      <c r="G211" s="197">
        <v>721.86</v>
      </c>
      <c r="H211" s="198">
        <v>1443.72</v>
      </c>
      <c r="I211" s="204"/>
      <c r="J211" s="201"/>
      <c r="K211" s="204"/>
      <c r="L211" s="204"/>
      <c r="M211" s="204"/>
      <c r="N211" s="204"/>
      <c r="O211" s="204"/>
      <c r="P211" s="204"/>
      <c r="Q211" s="204"/>
      <c r="R211" s="204"/>
      <c r="S211" s="204"/>
      <c r="T211" s="204"/>
      <c r="U211" s="204"/>
      <c r="V211" s="204"/>
      <c r="W211" s="204"/>
      <c r="X211" s="204"/>
      <c r="Y211" s="204"/>
      <c r="Z211" s="204"/>
    </row>
    <row r="212" ht="38.25" spans="1:26">
      <c r="A212" s="114" t="s">
        <v>660</v>
      </c>
      <c r="B212" s="115" t="s">
        <v>661</v>
      </c>
      <c r="C212" s="114" t="s">
        <v>157</v>
      </c>
      <c r="D212" s="114" t="s">
        <v>662</v>
      </c>
      <c r="E212" s="116" t="s">
        <v>177</v>
      </c>
      <c r="F212" s="196">
        <v>8</v>
      </c>
      <c r="G212" s="197">
        <v>180.38</v>
      </c>
      <c r="H212" s="198">
        <v>1443.04</v>
      </c>
      <c r="I212" s="204"/>
      <c r="J212" s="201"/>
      <c r="K212" s="204"/>
      <c r="L212" s="204"/>
      <c r="M212" s="204"/>
      <c r="N212" s="204"/>
      <c r="O212" s="204"/>
      <c r="P212" s="204"/>
      <c r="Q212" s="204"/>
      <c r="R212" s="204"/>
      <c r="S212" s="204"/>
      <c r="T212" s="204"/>
      <c r="U212" s="204"/>
      <c r="V212" s="204"/>
      <c r="W212" s="204"/>
      <c r="X212" s="204"/>
      <c r="Y212" s="204"/>
      <c r="Z212" s="204"/>
    </row>
    <row r="213" ht="12.75" spans="1:26">
      <c r="A213" s="139" t="s">
        <v>663</v>
      </c>
      <c r="B213" s="139"/>
      <c r="C213" s="139"/>
      <c r="D213" s="139" t="s">
        <v>664</v>
      </c>
      <c r="E213" s="139"/>
      <c r="F213" s="193"/>
      <c r="G213" s="194"/>
      <c r="H213" s="195"/>
      <c r="I213" s="204"/>
      <c r="J213" s="201"/>
      <c r="K213" s="204"/>
      <c r="L213" s="204"/>
      <c r="M213" s="204"/>
      <c r="N213" s="204"/>
      <c r="O213" s="204"/>
      <c r="P213" s="204"/>
      <c r="Q213" s="204"/>
      <c r="R213" s="204"/>
      <c r="S213" s="204"/>
      <c r="T213" s="204"/>
      <c r="U213" s="204"/>
      <c r="V213" s="204"/>
      <c r="W213" s="204"/>
      <c r="X213" s="204"/>
      <c r="Y213" s="204"/>
      <c r="Z213" s="204"/>
    </row>
    <row r="214" ht="25.5" spans="1:26">
      <c r="A214" s="114" t="s">
        <v>665</v>
      </c>
      <c r="B214" s="115" t="s">
        <v>666</v>
      </c>
      <c r="C214" s="114" t="s">
        <v>157</v>
      </c>
      <c r="D214" s="114" t="s">
        <v>667</v>
      </c>
      <c r="E214" s="116" t="s">
        <v>201</v>
      </c>
      <c r="F214" s="196">
        <v>40</v>
      </c>
      <c r="G214" s="197">
        <v>106.91</v>
      </c>
      <c r="H214" s="198">
        <v>4276.4</v>
      </c>
      <c r="I214" s="204"/>
      <c r="J214" s="201"/>
      <c r="K214" s="204"/>
      <c r="L214" s="204"/>
      <c r="M214" s="204"/>
      <c r="N214" s="204"/>
      <c r="O214" s="204"/>
      <c r="P214" s="204"/>
      <c r="Q214" s="204"/>
      <c r="R214" s="204"/>
      <c r="S214" s="204"/>
      <c r="T214" s="204"/>
      <c r="U214" s="204"/>
      <c r="V214" s="204"/>
      <c r="W214" s="204"/>
      <c r="X214" s="204"/>
      <c r="Y214" s="204"/>
      <c r="Z214" s="204"/>
    </row>
    <row r="215" ht="38.25" spans="1:26">
      <c r="A215" s="114" t="s">
        <v>668</v>
      </c>
      <c r="B215" s="115" t="s">
        <v>669</v>
      </c>
      <c r="C215" s="114" t="s">
        <v>157</v>
      </c>
      <c r="D215" s="114" t="s">
        <v>670</v>
      </c>
      <c r="E215" s="116" t="s">
        <v>201</v>
      </c>
      <c r="F215" s="196">
        <v>3</v>
      </c>
      <c r="G215" s="197">
        <v>42.65</v>
      </c>
      <c r="H215" s="198">
        <v>127.95</v>
      </c>
      <c r="I215" s="204"/>
      <c r="J215" s="201"/>
      <c r="K215" s="204"/>
      <c r="L215" s="204"/>
      <c r="M215" s="204"/>
      <c r="N215" s="204"/>
      <c r="O215" s="204"/>
      <c r="P215" s="204"/>
      <c r="Q215" s="204"/>
      <c r="R215" s="204"/>
      <c r="S215" s="204"/>
      <c r="T215" s="204"/>
      <c r="U215" s="204"/>
      <c r="V215" s="204"/>
      <c r="W215" s="204"/>
      <c r="X215" s="204"/>
      <c r="Y215" s="204"/>
      <c r="Z215" s="204"/>
    </row>
    <row r="216" ht="38.25" spans="1:26">
      <c r="A216" s="114" t="s">
        <v>671</v>
      </c>
      <c r="B216" s="115" t="s">
        <v>672</v>
      </c>
      <c r="C216" s="114" t="s">
        <v>157</v>
      </c>
      <c r="D216" s="114" t="s">
        <v>673</v>
      </c>
      <c r="E216" s="116" t="s">
        <v>201</v>
      </c>
      <c r="F216" s="196">
        <v>130</v>
      </c>
      <c r="G216" s="197">
        <v>53.03</v>
      </c>
      <c r="H216" s="198">
        <v>6893.9</v>
      </c>
      <c r="I216" s="204"/>
      <c r="J216" s="201"/>
      <c r="K216" s="204"/>
      <c r="L216" s="204"/>
      <c r="M216" s="204"/>
      <c r="N216" s="204"/>
      <c r="O216" s="204"/>
      <c r="P216" s="204"/>
      <c r="Q216" s="204"/>
      <c r="R216" s="204"/>
      <c r="S216" s="204"/>
      <c r="T216" s="204"/>
      <c r="U216" s="204"/>
      <c r="V216" s="204"/>
      <c r="W216" s="204"/>
      <c r="X216" s="204"/>
      <c r="Y216" s="204"/>
      <c r="Z216" s="204"/>
    </row>
    <row r="217" ht="38.25" spans="1:26">
      <c r="A217" s="114" t="s">
        <v>674</v>
      </c>
      <c r="B217" s="115" t="s">
        <v>675</v>
      </c>
      <c r="C217" s="114" t="s">
        <v>157</v>
      </c>
      <c r="D217" s="114" t="s">
        <v>676</v>
      </c>
      <c r="E217" s="116" t="s">
        <v>201</v>
      </c>
      <c r="F217" s="196">
        <v>3</v>
      </c>
      <c r="G217" s="197">
        <v>7.12</v>
      </c>
      <c r="H217" s="198">
        <v>21.36</v>
      </c>
      <c r="I217" s="204"/>
      <c r="J217" s="201"/>
      <c r="K217" s="204"/>
      <c r="L217" s="204"/>
      <c r="M217" s="204"/>
      <c r="N217" s="204"/>
      <c r="O217" s="204"/>
      <c r="P217" s="204"/>
      <c r="Q217" s="204"/>
      <c r="R217" s="204"/>
      <c r="S217" s="204"/>
      <c r="T217" s="204"/>
      <c r="U217" s="204"/>
      <c r="V217" s="204"/>
      <c r="W217" s="204"/>
      <c r="X217" s="204"/>
      <c r="Y217" s="204"/>
      <c r="Z217" s="204"/>
    </row>
    <row r="218" ht="12.75" spans="1:26">
      <c r="A218" s="114" t="s">
        <v>677</v>
      </c>
      <c r="B218" s="115" t="s">
        <v>678</v>
      </c>
      <c r="C218" s="114" t="s">
        <v>157</v>
      </c>
      <c r="D218" s="114" t="s">
        <v>679</v>
      </c>
      <c r="E218" s="116" t="s">
        <v>177</v>
      </c>
      <c r="F218" s="196">
        <v>6</v>
      </c>
      <c r="G218" s="197">
        <v>33.03</v>
      </c>
      <c r="H218" s="198">
        <v>198.18</v>
      </c>
      <c r="I218" s="204"/>
      <c r="J218" s="201"/>
      <c r="K218" s="204"/>
      <c r="L218" s="204"/>
      <c r="M218" s="204"/>
      <c r="N218" s="204"/>
      <c r="O218" s="204"/>
      <c r="P218" s="204"/>
      <c r="Q218" s="204"/>
      <c r="R218" s="204"/>
      <c r="S218" s="204"/>
      <c r="T218" s="204"/>
      <c r="U218" s="204"/>
      <c r="V218" s="204"/>
      <c r="W218" s="204"/>
      <c r="X218" s="204"/>
      <c r="Y218" s="204"/>
      <c r="Z218" s="204"/>
    </row>
    <row r="219" ht="38.25" spans="1:26">
      <c r="A219" s="114" t="s">
        <v>680</v>
      </c>
      <c r="B219" s="115" t="s">
        <v>681</v>
      </c>
      <c r="C219" s="114" t="s">
        <v>157</v>
      </c>
      <c r="D219" s="114" t="s">
        <v>682</v>
      </c>
      <c r="E219" s="116" t="s">
        <v>177</v>
      </c>
      <c r="F219" s="196">
        <v>7</v>
      </c>
      <c r="G219" s="197">
        <v>15.26</v>
      </c>
      <c r="H219" s="198">
        <v>106.82</v>
      </c>
      <c r="I219" s="204"/>
      <c r="J219" s="201"/>
      <c r="K219" s="204"/>
      <c r="L219" s="204"/>
      <c r="M219" s="204"/>
      <c r="N219" s="204"/>
      <c r="O219" s="204"/>
      <c r="P219" s="204"/>
      <c r="Q219" s="204"/>
      <c r="R219" s="204"/>
      <c r="S219" s="204"/>
      <c r="T219" s="204"/>
      <c r="U219" s="204"/>
      <c r="V219" s="204"/>
      <c r="W219" s="204"/>
      <c r="X219" s="204"/>
      <c r="Y219" s="204"/>
      <c r="Z219" s="204"/>
    </row>
    <row r="220" ht="38.25" spans="1:26">
      <c r="A220" s="114" t="s">
        <v>683</v>
      </c>
      <c r="B220" s="115" t="s">
        <v>684</v>
      </c>
      <c r="C220" s="114" t="s">
        <v>157</v>
      </c>
      <c r="D220" s="114" t="s">
        <v>685</v>
      </c>
      <c r="E220" s="116" t="s">
        <v>177</v>
      </c>
      <c r="F220" s="196">
        <v>130</v>
      </c>
      <c r="G220" s="197">
        <v>5.07</v>
      </c>
      <c r="H220" s="198">
        <v>659.1</v>
      </c>
      <c r="I220" s="204"/>
      <c r="J220" s="201"/>
      <c r="K220" s="204"/>
      <c r="L220" s="204"/>
      <c r="M220" s="204"/>
      <c r="N220" s="204"/>
      <c r="O220" s="204"/>
      <c r="P220" s="204"/>
      <c r="Q220" s="204"/>
      <c r="R220" s="204"/>
      <c r="S220" s="204"/>
      <c r="T220" s="204"/>
      <c r="U220" s="204"/>
      <c r="V220" s="204"/>
      <c r="W220" s="204"/>
      <c r="X220" s="204"/>
      <c r="Y220" s="204"/>
      <c r="Z220" s="204"/>
    </row>
    <row r="221" ht="38.25" spans="1:26">
      <c r="A221" s="114" t="s">
        <v>686</v>
      </c>
      <c r="B221" s="115" t="s">
        <v>687</v>
      </c>
      <c r="C221" s="114" t="s">
        <v>157</v>
      </c>
      <c r="D221" s="114" t="s">
        <v>688</v>
      </c>
      <c r="E221" s="116" t="s">
        <v>177</v>
      </c>
      <c r="F221" s="196">
        <v>9</v>
      </c>
      <c r="G221" s="197">
        <v>18.09</v>
      </c>
      <c r="H221" s="198">
        <v>162.81</v>
      </c>
      <c r="I221" s="204"/>
      <c r="J221" s="201"/>
      <c r="K221" s="204"/>
      <c r="L221" s="204"/>
      <c r="M221" s="204"/>
      <c r="N221" s="204"/>
      <c r="O221" s="204"/>
      <c r="P221" s="204"/>
      <c r="Q221" s="204"/>
      <c r="R221" s="204"/>
      <c r="S221" s="204"/>
      <c r="T221" s="204"/>
      <c r="U221" s="204"/>
      <c r="V221" s="204"/>
      <c r="W221" s="204"/>
      <c r="X221" s="204"/>
      <c r="Y221" s="204"/>
      <c r="Z221" s="204"/>
    </row>
    <row r="222" ht="38.25" spans="1:26">
      <c r="A222" s="114" t="s">
        <v>689</v>
      </c>
      <c r="B222" s="115" t="s">
        <v>690</v>
      </c>
      <c r="C222" s="114" t="s">
        <v>157</v>
      </c>
      <c r="D222" s="114" t="s">
        <v>691</v>
      </c>
      <c r="E222" s="116" t="s">
        <v>177</v>
      </c>
      <c r="F222" s="196">
        <v>20</v>
      </c>
      <c r="G222" s="197">
        <v>18.09</v>
      </c>
      <c r="H222" s="198">
        <v>361.8</v>
      </c>
      <c r="I222" s="204"/>
      <c r="J222" s="201"/>
      <c r="K222" s="204"/>
      <c r="L222" s="204"/>
      <c r="M222" s="204"/>
      <c r="N222" s="204"/>
      <c r="O222" s="204"/>
      <c r="P222" s="204"/>
      <c r="Q222" s="204"/>
      <c r="R222" s="204"/>
      <c r="S222" s="204"/>
      <c r="T222" s="204"/>
      <c r="U222" s="204"/>
      <c r="V222" s="204"/>
      <c r="W222" s="204"/>
      <c r="X222" s="204"/>
      <c r="Y222" s="204"/>
      <c r="Z222" s="204"/>
    </row>
    <row r="223" ht="38.25" spans="1:26">
      <c r="A223" s="114" t="s">
        <v>692</v>
      </c>
      <c r="B223" s="115" t="s">
        <v>693</v>
      </c>
      <c r="C223" s="114" t="s">
        <v>157</v>
      </c>
      <c r="D223" s="114" t="s">
        <v>694</v>
      </c>
      <c r="E223" s="116" t="s">
        <v>177</v>
      </c>
      <c r="F223" s="196">
        <v>30</v>
      </c>
      <c r="G223" s="197">
        <v>5.77</v>
      </c>
      <c r="H223" s="198">
        <v>173.1</v>
      </c>
      <c r="I223" s="204"/>
      <c r="J223" s="201"/>
      <c r="K223" s="204"/>
      <c r="L223" s="204"/>
      <c r="M223" s="204"/>
      <c r="N223" s="204"/>
      <c r="O223" s="204"/>
      <c r="P223" s="204"/>
      <c r="Q223" s="204"/>
      <c r="R223" s="204"/>
      <c r="S223" s="204"/>
      <c r="T223" s="204"/>
      <c r="U223" s="204"/>
      <c r="V223" s="204"/>
      <c r="W223" s="204"/>
      <c r="X223" s="204"/>
      <c r="Y223" s="204"/>
      <c r="Z223" s="204"/>
    </row>
    <row r="224" ht="25.5" spans="1:26">
      <c r="A224" s="114" t="s">
        <v>695</v>
      </c>
      <c r="B224" s="115" t="s">
        <v>696</v>
      </c>
      <c r="C224" s="114" t="s">
        <v>157</v>
      </c>
      <c r="D224" s="114" t="s">
        <v>697</v>
      </c>
      <c r="E224" s="116" t="s">
        <v>177</v>
      </c>
      <c r="F224" s="196">
        <v>4</v>
      </c>
      <c r="G224" s="197">
        <v>56.57</v>
      </c>
      <c r="H224" s="198">
        <v>226.28</v>
      </c>
      <c r="I224" s="204"/>
      <c r="J224" s="201"/>
      <c r="K224" s="204"/>
      <c r="L224" s="204"/>
      <c r="M224" s="204"/>
      <c r="N224" s="204"/>
      <c r="O224" s="204"/>
      <c r="P224" s="204"/>
      <c r="Q224" s="204"/>
      <c r="R224" s="204"/>
      <c r="S224" s="204"/>
      <c r="T224" s="204"/>
      <c r="U224" s="204"/>
      <c r="V224" s="204"/>
      <c r="W224" s="204"/>
      <c r="X224" s="204"/>
      <c r="Y224" s="204"/>
      <c r="Z224" s="204"/>
    </row>
    <row r="225" ht="25.5" spans="1:26">
      <c r="A225" s="114" t="s">
        <v>698</v>
      </c>
      <c r="B225" s="115" t="s">
        <v>699</v>
      </c>
      <c r="C225" s="114" t="s">
        <v>157</v>
      </c>
      <c r="D225" s="114" t="s">
        <v>700</v>
      </c>
      <c r="E225" s="116" t="s">
        <v>177</v>
      </c>
      <c r="F225" s="196">
        <v>30</v>
      </c>
      <c r="G225" s="197">
        <v>31.62</v>
      </c>
      <c r="H225" s="198">
        <v>948.6</v>
      </c>
      <c r="I225" s="204"/>
      <c r="J225" s="201"/>
      <c r="K225" s="204"/>
      <c r="L225" s="204"/>
      <c r="M225" s="204"/>
      <c r="N225" s="204"/>
      <c r="O225" s="204"/>
      <c r="P225" s="204"/>
      <c r="Q225" s="204"/>
      <c r="R225" s="204"/>
      <c r="S225" s="204"/>
      <c r="T225" s="204"/>
      <c r="U225" s="204"/>
      <c r="V225" s="204"/>
      <c r="W225" s="204"/>
      <c r="X225" s="204"/>
      <c r="Y225" s="204"/>
      <c r="Z225" s="204"/>
    </row>
    <row r="226" ht="25.5" spans="1:26">
      <c r="A226" s="114" t="s">
        <v>701</v>
      </c>
      <c r="B226" s="115" t="s">
        <v>702</v>
      </c>
      <c r="C226" s="114" t="s">
        <v>157</v>
      </c>
      <c r="D226" s="114" t="s">
        <v>703</v>
      </c>
      <c r="E226" s="116" t="s">
        <v>177</v>
      </c>
      <c r="F226" s="196">
        <v>190</v>
      </c>
      <c r="G226" s="197">
        <v>38.08</v>
      </c>
      <c r="H226" s="198">
        <v>7235.2</v>
      </c>
      <c r="I226" s="204"/>
      <c r="J226" s="201"/>
      <c r="K226" s="204"/>
      <c r="L226" s="204"/>
      <c r="M226" s="204"/>
      <c r="N226" s="204"/>
      <c r="O226" s="204"/>
      <c r="P226" s="204"/>
      <c r="Q226" s="204"/>
      <c r="R226" s="204"/>
      <c r="S226" s="204"/>
      <c r="T226" s="204"/>
      <c r="U226" s="204"/>
      <c r="V226" s="204"/>
      <c r="W226" s="204"/>
      <c r="X226" s="204"/>
      <c r="Y226" s="204"/>
      <c r="Z226" s="204"/>
    </row>
    <row r="227" ht="12.75" spans="1:26">
      <c r="A227" s="139" t="s">
        <v>704</v>
      </c>
      <c r="B227" s="139"/>
      <c r="C227" s="139"/>
      <c r="D227" s="139" t="s">
        <v>705</v>
      </c>
      <c r="E227" s="139"/>
      <c r="F227" s="193"/>
      <c r="G227" s="194"/>
      <c r="H227" s="195"/>
      <c r="I227" s="204"/>
      <c r="J227" s="201"/>
      <c r="K227" s="204"/>
      <c r="L227" s="204"/>
      <c r="M227" s="204"/>
      <c r="N227" s="204"/>
      <c r="O227" s="204"/>
      <c r="P227" s="204"/>
      <c r="Q227" s="204"/>
      <c r="R227" s="204"/>
      <c r="S227" s="204"/>
      <c r="T227" s="204"/>
      <c r="U227" s="204"/>
      <c r="V227" s="204"/>
      <c r="W227" s="204"/>
      <c r="X227" s="204"/>
      <c r="Y227" s="204"/>
      <c r="Z227" s="204"/>
    </row>
    <row r="228" ht="25.5" spans="1:26">
      <c r="A228" s="114" t="s">
        <v>706</v>
      </c>
      <c r="B228" s="115" t="s">
        <v>707</v>
      </c>
      <c r="C228" s="114" t="s">
        <v>157</v>
      </c>
      <c r="D228" s="114" t="s">
        <v>708</v>
      </c>
      <c r="E228" s="116" t="s">
        <v>177</v>
      </c>
      <c r="F228" s="196">
        <v>8</v>
      </c>
      <c r="G228" s="197">
        <v>76.83</v>
      </c>
      <c r="H228" s="198">
        <v>614.64</v>
      </c>
      <c r="I228" s="204"/>
      <c r="J228" s="201"/>
      <c r="K228" s="204"/>
      <c r="L228" s="204"/>
      <c r="M228" s="204"/>
      <c r="N228" s="204"/>
      <c r="O228" s="204"/>
      <c r="P228" s="204"/>
      <c r="Q228" s="204"/>
      <c r="R228" s="204"/>
      <c r="S228" s="204"/>
      <c r="T228" s="204"/>
      <c r="U228" s="204"/>
      <c r="V228" s="204"/>
      <c r="W228" s="204"/>
      <c r="X228" s="204"/>
      <c r="Y228" s="204"/>
      <c r="Z228" s="204"/>
    </row>
    <row r="229" ht="12.75" spans="1:26">
      <c r="A229" s="139" t="s">
        <v>709</v>
      </c>
      <c r="B229" s="139"/>
      <c r="C229" s="139"/>
      <c r="D229" s="139" t="s">
        <v>710</v>
      </c>
      <c r="E229" s="139"/>
      <c r="F229" s="193"/>
      <c r="G229" s="194"/>
      <c r="H229" s="195"/>
      <c r="I229" s="204"/>
      <c r="J229" s="201"/>
      <c r="K229" s="204"/>
      <c r="L229" s="204"/>
      <c r="M229" s="204"/>
      <c r="N229" s="204"/>
      <c r="O229" s="204"/>
      <c r="P229" s="204"/>
      <c r="Q229" s="204"/>
      <c r="R229" s="204"/>
      <c r="S229" s="204"/>
      <c r="T229" s="204"/>
      <c r="U229" s="204"/>
      <c r="V229" s="204"/>
      <c r="W229" s="204"/>
      <c r="X229" s="204"/>
      <c r="Y229" s="204"/>
      <c r="Z229" s="204"/>
    </row>
    <row r="230" ht="12.75" spans="1:26">
      <c r="A230" s="139" t="s">
        <v>711</v>
      </c>
      <c r="B230" s="139"/>
      <c r="C230" s="139"/>
      <c r="D230" s="139" t="s">
        <v>712</v>
      </c>
      <c r="E230" s="139"/>
      <c r="F230" s="193"/>
      <c r="G230" s="194"/>
      <c r="H230" s="195"/>
      <c r="I230" s="204"/>
      <c r="J230" s="201"/>
      <c r="K230" s="204"/>
      <c r="L230" s="204"/>
      <c r="M230" s="204"/>
      <c r="N230" s="204"/>
      <c r="O230" s="204"/>
      <c r="P230" s="204"/>
      <c r="Q230" s="204"/>
      <c r="R230" s="204"/>
      <c r="S230" s="204"/>
      <c r="T230" s="204"/>
      <c r="U230" s="204"/>
      <c r="V230" s="204"/>
      <c r="W230" s="204"/>
      <c r="X230" s="204"/>
      <c r="Y230" s="204"/>
      <c r="Z230" s="204"/>
    </row>
    <row r="231" ht="38.25" spans="1:26">
      <c r="A231" s="114" t="s">
        <v>713</v>
      </c>
      <c r="B231" s="115" t="s">
        <v>714</v>
      </c>
      <c r="C231" s="114" t="s">
        <v>157</v>
      </c>
      <c r="D231" s="114" t="s">
        <v>715</v>
      </c>
      <c r="E231" s="116" t="s">
        <v>177</v>
      </c>
      <c r="F231" s="196">
        <v>37</v>
      </c>
      <c r="G231" s="197">
        <v>128.28</v>
      </c>
      <c r="H231" s="198">
        <v>4746.36</v>
      </c>
      <c r="I231" s="204"/>
      <c r="J231" s="201"/>
      <c r="K231" s="204"/>
      <c r="L231" s="204"/>
      <c r="M231" s="204"/>
      <c r="N231" s="204"/>
      <c r="O231" s="204"/>
      <c r="P231" s="204"/>
      <c r="Q231" s="204"/>
      <c r="R231" s="204"/>
      <c r="S231" s="204"/>
      <c r="T231" s="204"/>
      <c r="U231" s="204"/>
      <c r="V231" s="204"/>
      <c r="W231" s="204"/>
      <c r="X231" s="204"/>
      <c r="Y231" s="204"/>
      <c r="Z231" s="204"/>
    </row>
    <row r="232" ht="38.25" spans="1:26">
      <c r="A232" s="114" t="s">
        <v>716</v>
      </c>
      <c r="B232" s="115" t="s">
        <v>717</v>
      </c>
      <c r="C232" s="114" t="s">
        <v>157</v>
      </c>
      <c r="D232" s="114" t="s">
        <v>718</v>
      </c>
      <c r="E232" s="116" t="s">
        <v>177</v>
      </c>
      <c r="F232" s="196">
        <v>24</v>
      </c>
      <c r="G232" s="197">
        <v>198.17</v>
      </c>
      <c r="H232" s="198">
        <v>4756.08</v>
      </c>
      <c r="I232" s="204"/>
      <c r="J232" s="201"/>
      <c r="K232" s="204"/>
      <c r="L232" s="204"/>
      <c r="M232" s="204"/>
      <c r="N232" s="204"/>
      <c r="O232" s="204"/>
      <c r="P232" s="204"/>
      <c r="Q232" s="204"/>
      <c r="R232" s="204"/>
      <c r="S232" s="204"/>
      <c r="T232" s="204"/>
      <c r="U232" s="204"/>
      <c r="V232" s="204"/>
      <c r="W232" s="204"/>
      <c r="X232" s="204"/>
      <c r="Y232" s="204"/>
      <c r="Z232" s="204"/>
    </row>
    <row r="233" ht="25.5" spans="1:26">
      <c r="A233" s="114" t="s">
        <v>719</v>
      </c>
      <c r="B233" s="115" t="s">
        <v>720</v>
      </c>
      <c r="C233" s="114" t="s">
        <v>193</v>
      </c>
      <c r="D233" s="114" t="s">
        <v>721</v>
      </c>
      <c r="E233" s="116" t="s">
        <v>177</v>
      </c>
      <c r="F233" s="196">
        <v>3</v>
      </c>
      <c r="G233" s="197">
        <v>24.02</v>
      </c>
      <c r="H233" s="198">
        <v>72.06</v>
      </c>
      <c r="I233" s="204"/>
      <c r="J233" s="201"/>
      <c r="K233" s="204"/>
      <c r="L233" s="204"/>
      <c r="M233" s="204"/>
      <c r="N233" s="204"/>
      <c r="O233" s="204"/>
      <c r="P233" s="204"/>
      <c r="Q233" s="204"/>
      <c r="R233" s="204"/>
      <c r="S233" s="204"/>
      <c r="T233" s="204"/>
      <c r="U233" s="204"/>
      <c r="V233" s="204"/>
      <c r="W233" s="204"/>
      <c r="X233" s="204"/>
      <c r="Y233" s="204"/>
      <c r="Z233" s="204"/>
    </row>
    <row r="234" ht="12.75" spans="1:26">
      <c r="A234" s="139" t="s">
        <v>722</v>
      </c>
      <c r="B234" s="139"/>
      <c r="C234" s="139"/>
      <c r="D234" s="139" t="s">
        <v>723</v>
      </c>
      <c r="E234" s="139"/>
      <c r="F234" s="193"/>
      <c r="G234" s="194"/>
      <c r="H234" s="195"/>
      <c r="I234" s="204"/>
      <c r="J234" s="201"/>
      <c r="K234" s="204"/>
      <c r="L234" s="204"/>
      <c r="M234" s="204"/>
      <c r="N234" s="204"/>
      <c r="O234" s="204"/>
      <c r="P234" s="204"/>
      <c r="Q234" s="204"/>
      <c r="R234" s="204"/>
      <c r="S234" s="204"/>
      <c r="T234" s="204"/>
      <c r="U234" s="204"/>
      <c r="V234" s="204"/>
      <c r="W234" s="204"/>
      <c r="X234" s="204"/>
      <c r="Y234" s="204"/>
      <c r="Z234" s="204"/>
    </row>
    <row r="235" ht="38.25" spans="1:26">
      <c r="A235" s="114" t="s">
        <v>724</v>
      </c>
      <c r="B235" s="115" t="s">
        <v>725</v>
      </c>
      <c r="C235" s="114" t="s">
        <v>157</v>
      </c>
      <c r="D235" s="114" t="s">
        <v>726</v>
      </c>
      <c r="E235" s="116" t="s">
        <v>281</v>
      </c>
      <c r="F235" s="196">
        <v>74</v>
      </c>
      <c r="G235" s="197">
        <v>16.31</v>
      </c>
      <c r="H235" s="198">
        <v>1206.94</v>
      </c>
      <c r="I235" s="204"/>
      <c r="J235" s="201"/>
      <c r="K235" s="204"/>
      <c r="L235" s="204"/>
      <c r="M235" s="204"/>
      <c r="N235" s="204"/>
      <c r="O235" s="204"/>
      <c r="P235" s="204"/>
      <c r="Q235" s="204"/>
      <c r="R235" s="204"/>
      <c r="S235" s="204"/>
      <c r="T235" s="204"/>
      <c r="U235" s="204"/>
      <c r="V235" s="204"/>
      <c r="W235" s="204"/>
      <c r="X235" s="204"/>
      <c r="Y235" s="204"/>
      <c r="Z235" s="204"/>
    </row>
    <row r="236" ht="12.75" spans="1:26">
      <c r="A236" s="139" t="s">
        <v>727</v>
      </c>
      <c r="B236" s="139"/>
      <c r="C236" s="139"/>
      <c r="D236" s="139" t="s">
        <v>728</v>
      </c>
      <c r="E236" s="139"/>
      <c r="F236" s="193"/>
      <c r="G236" s="194"/>
      <c r="H236" s="195"/>
      <c r="I236" s="204"/>
      <c r="J236" s="201"/>
      <c r="K236" s="204"/>
      <c r="L236" s="204"/>
      <c r="M236" s="204"/>
      <c r="N236" s="204"/>
      <c r="O236" s="204"/>
      <c r="P236" s="204"/>
      <c r="Q236" s="204"/>
      <c r="R236" s="204"/>
      <c r="S236" s="204"/>
      <c r="T236" s="204"/>
      <c r="U236" s="204"/>
      <c r="V236" s="204"/>
      <c r="W236" s="204"/>
      <c r="X236" s="204"/>
      <c r="Y236" s="204"/>
      <c r="Z236" s="204"/>
    </row>
    <row r="237" ht="38.25" spans="1:26">
      <c r="A237" s="114" t="s">
        <v>729</v>
      </c>
      <c r="B237" s="115" t="s">
        <v>730</v>
      </c>
      <c r="C237" s="114" t="s">
        <v>157</v>
      </c>
      <c r="D237" s="114" t="s">
        <v>731</v>
      </c>
      <c r="E237" s="116" t="s">
        <v>177</v>
      </c>
      <c r="F237" s="196">
        <v>2</v>
      </c>
      <c r="G237" s="197">
        <v>80.78</v>
      </c>
      <c r="H237" s="198">
        <v>161.56</v>
      </c>
      <c r="I237" s="204"/>
      <c r="J237" s="201"/>
      <c r="K237" s="204"/>
      <c r="L237" s="204"/>
      <c r="M237" s="204"/>
      <c r="N237" s="204"/>
      <c r="O237" s="204"/>
      <c r="P237" s="204"/>
      <c r="Q237" s="204"/>
      <c r="R237" s="204"/>
      <c r="S237" s="204"/>
      <c r="T237" s="204"/>
      <c r="U237" s="204"/>
      <c r="V237" s="204"/>
      <c r="W237" s="204"/>
      <c r="X237" s="204"/>
      <c r="Y237" s="204"/>
      <c r="Z237" s="204"/>
    </row>
    <row r="238" ht="12.75" spans="1:26">
      <c r="A238" s="139" t="s">
        <v>732</v>
      </c>
      <c r="B238" s="139"/>
      <c r="C238" s="139"/>
      <c r="D238" s="139" t="s">
        <v>733</v>
      </c>
      <c r="E238" s="139"/>
      <c r="F238" s="193"/>
      <c r="G238" s="194"/>
      <c r="H238" s="195"/>
      <c r="I238" s="204"/>
      <c r="J238" s="201"/>
      <c r="K238" s="204"/>
      <c r="L238" s="204"/>
      <c r="M238" s="204"/>
      <c r="N238" s="204"/>
      <c r="O238" s="204"/>
      <c r="P238" s="204"/>
      <c r="Q238" s="204"/>
      <c r="R238" s="204"/>
      <c r="S238" s="204"/>
      <c r="T238" s="204"/>
      <c r="U238" s="204"/>
      <c r="V238" s="204"/>
      <c r="W238" s="204"/>
      <c r="X238" s="204"/>
      <c r="Y238" s="204"/>
      <c r="Z238" s="204"/>
    </row>
    <row r="239" ht="38.25" spans="1:26">
      <c r="A239" s="114" t="s">
        <v>734</v>
      </c>
      <c r="B239" s="115" t="s">
        <v>735</v>
      </c>
      <c r="C239" s="114" t="s">
        <v>157</v>
      </c>
      <c r="D239" s="114" t="s">
        <v>736</v>
      </c>
      <c r="E239" s="116" t="s">
        <v>281</v>
      </c>
      <c r="F239" s="196">
        <v>13</v>
      </c>
      <c r="G239" s="197">
        <v>66.05</v>
      </c>
      <c r="H239" s="198">
        <v>858.65</v>
      </c>
      <c r="I239" s="204"/>
      <c r="J239" s="201"/>
      <c r="K239" s="204"/>
      <c r="L239" s="204"/>
      <c r="M239" s="204"/>
      <c r="N239" s="204"/>
      <c r="O239" s="204"/>
      <c r="P239" s="204"/>
      <c r="Q239" s="204"/>
      <c r="R239" s="204"/>
      <c r="S239" s="204"/>
      <c r="T239" s="204"/>
      <c r="U239" s="204"/>
      <c r="V239" s="204"/>
      <c r="W239" s="204"/>
      <c r="X239" s="204"/>
      <c r="Y239" s="204"/>
      <c r="Z239" s="204"/>
    </row>
    <row r="240" ht="38.25" spans="1:26">
      <c r="A240" s="114" t="s">
        <v>737</v>
      </c>
      <c r="B240" s="115" t="s">
        <v>738</v>
      </c>
      <c r="C240" s="114" t="s">
        <v>157</v>
      </c>
      <c r="D240" s="114" t="s">
        <v>739</v>
      </c>
      <c r="E240" s="116" t="s">
        <v>177</v>
      </c>
      <c r="F240" s="196">
        <v>13</v>
      </c>
      <c r="G240" s="197">
        <v>78.14</v>
      </c>
      <c r="H240" s="198">
        <v>1015.82</v>
      </c>
      <c r="I240" s="204"/>
      <c r="J240" s="201"/>
      <c r="K240" s="204"/>
      <c r="L240" s="204"/>
      <c r="M240" s="204"/>
      <c r="N240" s="204"/>
      <c r="O240" s="204"/>
      <c r="P240" s="204"/>
      <c r="Q240" s="204"/>
      <c r="R240" s="204"/>
      <c r="S240" s="204"/>
      <c r="T240" s="204"/>
      <c r="U240" s="204"/>
      <c r="V240" s="204"/>
      <c r="W240" s="204"/>
      <c r="X240" s="204"/>
      <c r="Y240" s="204"/>
      <c r="Z240" s="204"/>
    </row>
    <row r="241" ht="12.75" spans="1:26">
      <c r="A241" s="139" t="s">
        <v>740</v>
      </c>
      <c r="B241" s="139"/>
      <c r="C241" s="139"/>
      <c r="D241" s="139" t="s">
        <v>537</v>
      </c>
      <c r="E241" s="139"/>
      <c r="F241" s="193"/>
      <c r="G241" s="194"/>
      <c r="H241" s="195"/>
      <c r="I241" s="204"/>
      <c r="J241" s="201"/>
      <c r="K241" s="204"/>
      <c r="L241" s="204"/>
      <c r="M241" s="204"/>
      <c r="N241" s="204"/>
      <c r="O241" s="204"/>
      <c r="P241" s="204"/>
      <c r="Q241" s="204"/>
      <c r="R241" s="204"/>
      <c r="S241" s="204"/>
      <c r="T241" s="204"/>
      <c r="U241" s="204"/>
      <c r="V241" s="204"/>
      <c r="W241" s="204"/>
      <c r="X241" s="204"/>
      <c r="Y241" s="204"/>
      <c r="Z241" s="204"/>
    </row>
    <row r="242" ht="38.25" spans="1:26">
      <c r="A242" s="114" t="s">
        <v>741</v>
      </c>
      <c r="B242" s="115" t="s">
        <v>742</v>
      </c>
      <c r="C242" s="114" t="s">
        <v>157</v>
      </c>
      <c r="D242" s="114" t="s">
        <v>743</v>
      </c>
      <c r="E242" s="116" t="s">
        <v>177</v>
      </c>
      <c r="F242" s="196">
        <v>74</v>
      </c>
      <c r="G242" s="197">
        <v>13.58</v>
      </c>
      <c r="H242" s="198">
        <v>1004.92</v>
      </c>
      <c r="I242" s="204"/>
      <c r="J242" s="201"/>
      <c r="K242" s="204"/>
      <c r="L242" s="204"/>
      <c r="M242" s="204"/>
      <c r="N242" s="204"/>
      <c r="O242" s="204"/>
      <c r="P242" s="204"/>
      <c r="Q242" s="204"/>
      <c r="R242" s="204"/>
      <c r="S242" s="204"/>
      <c r="T242" s="204"/>
      <c r="U242" s="204"/>
      <c r="V242" s="204"/>
      <c r="W242" s="204"/>
      <c r="X242" s="204"/>
      <c r="Y242" s="204"/>
      <c r="Z242" s="204"/>
    </row>
    <row r="243" ht="12.75" spans="1:26">
      <c r="A243" s="139" t="s">
        <v>744</v>
      </c>
      <c r="B243" s="139"/>
      <c r="C243" s="139"/>
      <c r="D243" s="139" t="s">
        <v>745</v>
      </c>
      <c r="E243" s="139"/>
      <c r="F243" s="193"/>
      <c r="G243" s="194"/>
      <c r="H243" s="195"/>
      <c r="I243" s="204"/>
      <c r="J243" s="201"/>
      <c r="K243" s="204"/>
      <c r="L243" s="204"/>
      <c r="M243" s="204"/>
      <c r="N243" s="204"/>
      <c r="O243" s="204"/>
      <c r="P243" s="204"/>
      <c r="Q243" s="204"/>
      <c r="R243" s="204"/>
      <c r="S243" s="204"/>
      <c r="T243" s="204"/>
      <c r="U243" s="204"/>
      <c r="V243" s="204"/>
      <c r="W243" s="204"/>
      <c r="X243" s="204"/>
      <c r="Y243" s="204"/>
      <c r="Z243" s="204"/>
    </row>
    <row r="244" ht="38.25" spans="1:26">
      <c r="A244" s="114" t="s">
        <v>746</v>
      </c>
      <c r="B244" s="115" t="s">
        <v>747</v>
      </c>
      <c r="C244" s="114" t="s">
        <v>157</v>
      </c>
      <c r="D244" s="114" t="s">
        <v>748</v>
      </c>
      <c r="E244" s="116" t="s">
        <v>177</v>
      </c>
      <c r="F244" s="196">
        <v>74</v>
      </c>
      <c r="G244" s="197">
        <v>36.32</v>
      </c>
      <c r="H244" s="198">
        <v>2687.68</v>
      </c>
      <c r="I244" s="204"/>
      <c r="J244" s="201"/>
      <c r="K244" s="204"/>
      <c r="L244" s="204"/>
      <c r="M244" s="204"/>
      <c r="N244" s="204"/>
      <c r="O244" s="204"/>
      <c r="P244" s="204"/>
      <c r="Q244" s="204"/>
      <c r="R244" s="204"/>
      <c r="S244" s="204"/>
      <c r="T244" s="204"/>
      <c r="U244" s="204"/>
      <c r="V244" s="204"/>
      <c r="W244" s="204"/>
      <c r="X244" s="204"/>
      <c r="Y244" s="204"/>
      <c r="Z244" s="204"/>
    </row>
    <row r="245" ht="38.25" spans="1:26">
      <c r="A245" s="114" t="s">
        <v>749</v>
      </c>
      <c r="B245" s="115" t="s">
        <v>750</v>
      </c>
      <c r="C245" s="114" t="s">
        <v>157</v>
      </c>
      <c r="D245" s="114" t="s">
        <v>751</v>
      </c>
      <c r="E245" s="116" t="s">
        <v>177</v>
      </c>
      <c r="F245" s="196">
        <v>19</v>
      </c>
      <c r="G245" s="197">
        <v>36.68</v>
      </c>
      <c r="H245" s="198">
        <v>696.92</v>
      </c>
      <c r="I245" s="204"/>
      <c r="J245" s="201"/>
      <c r="K245" s="204"/>
      <c r="L245" s="204"/>
      <c r="M245" s="204"/>
      <c r="N245" s="204"/>
      <c r="O245" s="204"/>
      <c r="P245" s="204"/>
      <c r="Q245" s="204"/>
      <c r="R245" s="204"/>
      <c r="S245" s="204"/>
      <c r="T245" s="204"/>
      <c r="U245" s="204"/>
      <c r="V245" s="204"/>
      <c r="W245" s="204"/>
      <c r="X245" s="204"/>
      <c r="Y245" s="204"/>
      <c r="Z245" s="204"/>
    </row>
    <row r="246" ht="38.25" spans="1:26">
      <c r="A246" s="114" t="s">
        <v>752</v>
      </c>
      <c r="B246" s="115" t="s">
        <v>753</v>
      </c>
      <c r="C246" s="114" t="s">
        <v>157</v>
      </c>
      <c r="D246" s="114" t="s">
        <v>754</v>
      </c>
      <c r="E246" s="116" t="s">
        <v>177</v>
      </c>
      <c r="F246" s="196">
        <v>3</v>
      </c>
      <c r="G246" s="197">
        <v>39.34</v>
      </c>
      <c r="H246" s="198">
        <v>118.02</v>
      </c>
      <c r="I246" s="204"/>
      <c r="J246" s="201"/>
      <c r="K246" s="204"/>
      <c r="L246" s="204"/>
      <c r="M246" s="204"/>
      <c r="N246" s="204"/>
      <c r="O246" s="204"/>
      <c r="P246" s="204"/>
      <c r="Q246" s="204"/>
      <c r="R246" s="204"/>
      <c r="S246" s="204"/>
      <c r="T246" s="204"/>
      <c r="U246" s="204"/>
      <c r="V246" s="204"/>
      <c r="W246" s="204"/>
      <c r="X246" s="204"/>
      <c r="Y246" s="204"/>
      <c r="Z246" s="204"/>
    </row>
    <row r="247" ht="12.75" spans="1:26">
      <c r="A247" s="139" t="s">
        <v>755</v>
      </c>
      <c r="B247" s="139"/>
      <c r="C247" s="139"/>
      <c r="D247" s="139" t="s">
        <v>756</v>
      </c>
      <c r="E247" s="139"/>
      <c r="F247" s="193"/>
      <c r="G247" s="194"/>
      <c r="H247" s="195">
        <v>3762.5</v>
      </c>
      <c r="I247" s="204"/>
      <c r="J247" s="201"/>
      <c r="K247" s="204"/>
      <c r="L247" s="204"/>
      <c r="M247" s="204"/>
      <c r="N247" s="204"/>
      <c r="O247" s="204"/>
      <c r="P247" s="204"/>
      <c r="Q247" s="204"/>
      <c r="R247" s="204"/>
      <c r="S247" s="204"/>
      <c r="T247" s="204"/>
      <c r="U247" s="204"/>
      <c r="V247" s="204"/>
      <c r="W247" s="204"/>
      <c r="X247" s="204"/>
      <c r="Y247" s="204"/>
      <c r="Z247" s="204"/>
    </row>
    <row r="248" ht="12.75" spans="1:26">
      <c r="A248" s="139" t="s">
        <v>757</v>
      </c>
      <c r="B248" s="139"/>
      <c r="C248" s="139"/>
      <c r="D248" s="139" t="s">
        <v>758</v>
      </c>
      <c r="E248" s="139"/>
      <c r="F248" s="193"/>
      <c r="G248" s="194"/>
      <c r="H248" s="195"/>
      <c r="I248" s="204"/>
      <c r="J248" s="201"/>
      <c r="K248" s="204"/>
      <c r="L248" s="204"/>
      <c r="M248" s="204"/>
      <c r="N248" s="204"/>
      <c r="O248" s="204"/>
      <c r="P248" s="204"/>
      <c r="Q248" s="204"/>
      <c r="R248" s="204"/>
      <c r="S248" s="204"/>
      <c r="T248" s="204"/>
      <c r="U248" s="204"/>
      <c r="V248" s="204"/>
      <c r="W248" s="204"/>
      <c r="X248" s="204"/>
      <c r="Y248" s="204"/>
      <c r="Z248" s="204"/>
    </row>
    <row r="249" ht="12.75" spans="1:26">
      <c r="A249" s="139" t="s">
        <v>759</v>
      </c>
      <c r="B249" s="139"/>
      <c r="C249" s="139"/>
      <c r="D249" s="139" t="s">
        <v>427</v>
      </c>
      <c r="E249" s="139"/>
      <c r="F249" s="193"/>
      <c r="G249" s="194"/>
      <c r="H249" s="195"/>
      <c r="I249" s="204"/>
      <c r="J249" s="201"/>
      <c r="K249" s="204"/>
      <c r="L249" s="204"/>
      <c r="M249" s="204"/>
      <c r="N249" s="204"/>
      <c r="O249" s="204"/>
      <c r="P249" s="204"/>
      <c r="Q249" s="204"/>
      <c r="R249" s="204"/>
      <c r="S249" s="204"/>
      <c r="T249" s="204"/>
      <c r="U249" s="204"/>
      <c r="V249" s="204"/>
      <c r="W249" s="204"/>
      <c r="X249" s="204"/>
      <c r="Y249" s="204"/>
      <c r="Z249" s="204"/>
    </row>
    <row r="250" ht="12.75" spans="1:26">
      <c r="A250" s="139" t="s">
        <v>760</v>
      </c>
      <c r="B250" s="139"/>
      <c r="C250" s="139"/>
      <c r="D250" s="139" t="s">
        <v>761</v>
      </c>
      <c r="E250" s="139"/>
      <c r="F250" s="193"/>
      <c r="G250" s="194"/>
      <c r="H250" s="195"/>
      <c r="I250" s="204"/>
      <c r="J250" s="201"/>
      <c r="K250" s="204"/>
      <c r="L250" s="204"/>
      <c r="M250" s="204"/>
      <c r="N250" s="204"/>
      <c r="O250" s="204"/>
      <c r="P250" s="204"/>
      <c r="Q250" s="204"/>
      <c r="R250" s="204"/>
      <c r="S250" s="204"/>
      <c r="T250" s="204"/>
      <c r="U250" s="204"/>
      <c r="V250" s="204"/>
      <c r="W250" s="204"/>
      <c r="X250" s="204"/>
      <c r="Y250" s="204"/>
      <c r="Z250" s="204"/>
    </row>
    <row r="251" ht="38.25" spans="1:26">
      <c r="A251" s="114" t="s">
        <v>762</v>
      </c>
      <c r="B251" s="115" t="s">
        <v>763</v>
      </c>
      <c r="C251" s="114" t="s">
        <v>157</v>
      </c>
      <c r="D251" s="114" t="s">
        <v>764</v>
      </c>
      <c r="E251" s="116" t="s">
        <v>177</v>
      </c>
      <c r="F251" s="196">
        <v>4</v>
      </c>
      <c r="G251" s="197">
        <v>619.22</v>
      </c>
      <c r="H251" s="198">
        <v>2476.88</v>
      </c>
      <c r="I251" s="204"/>
      <c r="J251" s="201"/>
      <c r="K251" s="204"/>
      <c r="L251" s="204"/>
      <c r="M251" s="204"/>
      <c r="N251" s="204"/>
      <c r="O251" s="204"/>
      <c r="P251" s="204"/>
      <c r="Q251" s="204"/>
      <c r="R251" s="204"/>
      <c r="S251" s="204"/>
      <c r="T251" s="204"/>
      <c r="U251" s="204"/>
      <c r="V251" s="204"/>
      <c r="W251" s="204"/>
      <c r="X251" s="204"/>
      <c r="Y251" s="204"/>
      <c r="Z251" s="204"/>
    </row>
    <row r="252" ht="12.75" spans="1:26">
      <c r="A252" s="139" t="s">
        <v>765</v>
      </c>
      <c r="B252" s="139"/>
      <c r="C252" s="139"/>
      <c r="D252" s="139" t="s">
        <v>761</v>
      </c>
      <c r="E252" s="139"/>
      <c r="F252" s="193"/>
      <c r="G252" s="194"/>
      <c r="H252" s="195"/>
      <c r="I252" s="204"/>
      <c r="J252" s="201"/>
      <c r="K252" s="204"/>
      <c r="L252" s="204"/>
      <c r="M252" s="204"/>
      <c r="N252" s="204"/>
      <c r="O252" s="204"/>
      <c r="P252" s="204"/>
      <c r="Q252" s="204"/>
      <c r="R252" s="204"/>
      <c r="S252" s="204"/>
      <c r="T252" s="204"/>
      <c r="U252" s="204"/>
      <c r="V252" s="204"/>
      <c r="W252" s="204"/>
      <c r="X252" s="204"/>
      <c r="Y252" s="204"/>
      <c r="Z252" s="204"/>
    </row>
    <row r="253" ht="38.25" spans="1:26">
      <c r="A253" s="114" t="s">
        <v>766</v>
      </c>
      <c r="B253" s="115" t="s">
        <v>767</v>
      </c>
      <c r="C253" s="114" t="s">
        <v>157</v>
      </c>
      <c r="D253" s="114" t="s">
        <v>768</v>
      </c>
      <c r="E253" s="116" t="s">
        <v>177</v>
      </c>
      <c r="F253" s="196">
        <v>4</v>
      </c>
      <c r="G253" s="197">
        <v>44.06</v>
      </c>
      <c r="H253" s="198">
        <v>176.24</v>
      </c>
      <c r="I253" s="204"/>
      <c r="J253" s="201"/>
      <c r="K253" s="204"/>
      <c r="L253" s="204"/>
      <c r="M253" s="204"/>
      <c r="N253" s="204"/>
      <c r="O253" s="204"/>
      <c r="P253" s="204"/>
      <c r="Q253" s="204"/>
      <c r="R253" s="204"/>
      <c r="S253" s="204"/>
      <c r="T253" s="204"/>
      <c r="U253" s="204"/>
      <c r="V253" s="204"/>
      <c r="W253" s="204"/>
      <c r="X253" s="204"/>
      <c r="Y253" s="204"/>
      <c r="Z253" s="204"/>
    </row>
    <row r="254" ht="12.75" spans="1:26">
      <c r="A254" s="139" t="s">
        <v>769</v>
      </c>
      <c r="B254" s="139"/>
      <c r="C254" s="139"/>
      <c r="D254" s="139" t="s">
        <v>197</v>
      </c>
      <c r="E254" s="139"/>
      <c r="F254" s="193"/>
      <c r="G254" s="194"/>
      <c r="H254" s="195"/>
      <c r="I254" s="204"/>
      <c r="J254" s="201"/>
      <c r="K254" s="204"/>
      <c r="L254" s="204"/>
      <c r="M254" s="204"/>
      <c r="N254" s="204"/>
      <c r="O254" s="204"/>
      <c r="P254" s="204"/>
      <c r="Q254" s="204"/>
      <c r="R254" s="204"/>
      <c r="S254" s="204"/>
      <c r="T254" s="204"/>
      <c r="U254" s="204"/>
      <c r="V254" s="204"/>
      <c r="W254" s="204"/>
      <c r="X254" s="204"/>
      <c r="Y254" s="204"/>
      <c r="Z254" s="204"/>
    </row>
    <row r="255" ht="12.75" spans="1:26">
      <c r="A255" s="139" t="s">
        <v>770</v>
      </c>
      <c r="B255" s="139"/>
      <c r="C255" s="139"/>
      <c r="D255" s="139" t="s">
        <v>771</v>
      </c>
      <c r="E255" s="139"/>
      <c r="F255" s="193"/>
      <c r="G255" s="194"/>
      <c r="H255" s="195"/>
      <c r="I255" s="204"/>
      <c r="J255" s="201"/>
      <c r="K255" s="204"/>
      <c r="L255" s="204"/>
      <c r="M255" s="204"/>
      <c r="N255" s="204"/>
      <c r="O255" s="204"/>
      <c r="P255" s="204"/>
      <c r="Q255" s="204"/>
      <c r="R255" s="204"/>
      <c r="S255" s="204"/>
      <c r="T255" s="204"/>
      <c r="U255" s="204"/>
      <c r="V255" s="204"/>
      <c r="W255" s="204"/>
      <c r="X255" s="204"/>
      <c r="Y255" s="204"/>
      <c r="Z255" s="204"/>
    </row>
    <row r="256" ht="25.5" spans="1:26">
      <c r="A256" s="114" t="s">
        <v>772</v>
      </c>
      <c r="B256" s="115" t="s">
        <v>773</v>
      </c>
      <c r="C256" s="114" t="s">
        <v>157</v>
      </c>
      <c r="D256" s="114" t="s">
        <v>774</v>
      </c>
      <c r="E256" s="116" t="s">
        <v>177</v>
      </c>
      <c r="F256" s="196">
        <v>3</v>
      </c>
      <c r="G256" s="197">
        <v>72.66</v>
      </c>
      <c r="H256" s="198">
        <v>217.98</v>
      </c>
      <c r="I256" s="204"/>
      <c r="J256" s="201"/>
      <c r="K256" s="204"/>
      <c r="L256" s="204"/>
      <c r="M256" s="204"/>
      <c r="N256" s="204"/>
      <c r="O256" s="204"/>
      <c r="P256" s="204"/>
      <c r="Q256" s="204"/>
      <c r="R256" s="204"/>
      <c r="S256" s="204"/>
      <c r="T256" s="204"/>
      <c r="U256" s="204"/>
      <c r="V256" s="204"/>
      <c r="W256" s="204"/>
      <c r="X256" s="204"/>
      <c r="Y256" s="204"/>
      <c r="Z256" s="204"/>
    </row>
    <row r="257" ht="12.75" spans="1:26">
      <c r="A257" s="139" t="s">
        <v>775</v>
      </c>
      <c r="B257" s="139"/>
      <c r="C257" s="139"/>
      <c r="D257" s="139" t="s">
        <v>776</v>
      </c>
      <c r="E257" s="139"/>
      <c r="F257" s="193"/>
      <c r="G257" s="194"/>
      <c r="H257" s="195"/>
      <c r="I257" s="204"/>
      <c r="J257" s="201"/>
      <c r="K257" s="204"/>
      <c r="L257" s="204"/>
      <c r="M257" s="204"/>
      <c r="N257" s="204"/>
      <c r="O257" s="204"/>
      <c r="P257" s="204"/>
      <c r="Q257" s="204"/>
      <c r="R257" s="204"/>
      <c r="S257" s="204"/>
      <c r="T257" s="204"/>
      <c r="U257" s="204"/>
      <c r="V257" s="204"/>
      <c r="W257" s="204"/>
      <c r="X257" s="204"/>
      <c r="Y257" s="204"/>
      <c r="Z257" s="204"/>
    </row>
    <row r="258" ht="25.5" spans="1:26">
      <c r="A258" s="114" t="s">
        <v>777</v>
      </c>
      <c r="B258" s="115" t="s">
        <v>778</v>
      </c>
      <c r="C258" s="114" t="s">
        <v>157</v>
      </c>
      <c r="D258" s="114" t="s">
        <v>779</v>
      </c>
      <c r="E258" s="116" t="s">
        <v>177</v>
      </c>
      <c r="F258" s="196">
        <v>2</v>
      </c>
      <c r="G258" s="197">
        <v>69.14</v>
      </c>
      <c r="H258" s="198">
        <v>138.28</v>
      </c>
      <c r="I258" s="204"/>
      <c r="J258" s="201"/>
      <c r="K258" s="204"/>
      <c r="L258" s="204"/>
      <c r="M258" s="204"/>
      <c r="N258" s="204"/>
      <c r="O258" s="204"/>
      <c r="P258" s="204"/>
      <c r="Q258" s="204"/>
      <c r="R258" s="204"/>
      <c r="S258" s="204"/>
      <c r="T258" s="204"/>
      <c r="U258" s="204"/>
      <c r="V258" s="204"/>
      <c r="W258" s="204"/>
      <c r="X258" s="204"/>
      <c r="Y258" s="204"/>
      <c r="Z258" s="204"/>
    </row>
    <row r="259" ht="12.75" spans="1:26">
      <c r="A259" s="139" t="s">
        <v>780</v>
      </c>
      <c r="B259" s="139"/>
      <c r="C259" s="139"/>
      <c r="D259" s="139" t="s">
        <v>781</v>
      </c>
      <c r="E259" s="139"/>
      <c r="F259" s="193"/>
      <c r="G259" s="194"/>
      <c r="H259" s="195"/>
      <c r="I259" s="204"/>
      <c r="J259" s="201"/>
      <c r="K259" s="204"/>
      <c r="L259" s="204"/>
      <c r="M259" s="204"/>
      <c r="N259" s="204"/>
      <c r="O259" s="204"/>
      <c r="P259" s="204"/>
      <c r="Q259" s="204"/>
      <c r="R259" s="204"/>
      <c r="S259" s="204"/>
      <c r="T259" s="204"/>
      <c r="U259" s="204"/>
      <c r="V259" s="204"/>
      <c r="W259" s="204"/>
      <c r="X259" s="204"/>
      <c r="Y259" s="204"/>
      <c r="Z259" s="204"/>
    </row>
    <row r="260" ht="38.25" spans="1:26">
      <c r="A260" s="114" t="s">
        <v>782</v>
      </c>
      <c r="B260" s="115" t="s">
        <v>783</v>
      </c>
      <c r="C260" s="114" t="s">
        <v>157</v>
      </c>
      <c r="D260" s="114" t="s">
        <v>784</v>
      </c>
      <c r="E260" s="116" t="s">
        <v>281</v>
      </c>
      <c r="F260" s="196">
        <v>8</v>
      </c>
      <c r="G260" s="197">
        <v>73.8</v>
      </c>
      <c r="H260" s="198">
        <v>590.4</v>
      </c>
      <c r="I260" s="204"/>
      <c r="J260" s="201"/>
      <c r="K260" s="204"/>
      <c r="L260" s="204"/>
      <c r="M260" s="204"/>
      <c r="N260" s="204"/>
      <c r="O260" s="204"/>
      <c r="P260" s="204"/>
      <c r="Q260" s="204"/>
      <c r="R260" s="204"/>
      <c r="S260" s="204"/>
      <c r="T260" s="204"/>
      <c r="U260" s="204"/>
      <c r="V260" s="204"/>
      <c r="W260" s="204"/>
      <c r="X260" s="204"/>
      <c r="Y260" s="204"/>
      <c r="Z260" s="204"/>
    </row>
    <row r="261" ht="25.5" spans="1:26">
      <c r="A261" s="139" t="s">
        <v>785</v>
      </c>
      <c r="B261" s="139"/>
      <c r="C261" s="139"/>
      <c r="D261" s="139" t="s">
        <v>786</v>
      </c>
      <c r="E261" s="139"/>
      <c r="F261" s="193"/>
      <c r="G261" s="194"/>
      <c r="H261" s="195"/>
      <c r="I261" s="204"/>
      <c r="J261" s="201"/>
      <c r="K261" s="204"/>
      <c r="L261" s="204"/>
      <c r="M261" s="204"/>
      <c r="N261" s="204"/>
      <c r="O261" s="204"/>
      <c r="P261" s="204"/>
      <c r="Q261" s="204"/>
      <c r="R261" s="204"/>
      <c r="S261" s="204"/>
      <c r="T261" s="204"/>
      <c r="U261" s="204"/>
      <c r="V261" s="204"/>
      <c r="W261" s="204"/>
      <c r="X261" s="204"/>
      <c r="Y261" s="204"/>
      <c r="Z261" s="204"/>
    </row>
    <row r="262" ht="38.25" spans="1:26">
      <c r="A262" s="114" t="s">
        <v>787</v>
      </c>
      <c r="B262" s="115" t="s">
        <v>788</v>
      </c>
      <c r="C262" s="114" t="s">
        <v>157</v>
      </c>
      <c r="D262" s="114" t="s">
        <v>789</v>
      </c>
      <c r="E262" s="116" t="s">
        <v>281</v>
      </c>
      <c r="F262" s="196">
        <v>4</v>
      </c>
      <c r="G262" s="197">
        <v>40.68</v>
      </c>
      <c r="H262" s="198">
        <v>162.72</v>
      </c>
      <c r="I262" s="204"/>
      <c r="J262" s="201"/>
      <c r="K262" s="204"/>
      <c r="L262" s="204"/>
      <c r="M262" s="204"/>
      <c r="N262" s="204"/>
      <c r="O262" s="204"/>
      <c r="P262" s="204"/>
      <c r="Q262" s="204"/>
      <c r="R262" s="204"/>
      <c r="S262" s="204"/>
      <c r="T262" s="204"/>
      <c r="U262" s="204"/>
      <c r="V262" s="204"/>
      <c r="W262" s="204"/>
      <c r="X262" s="204"/>
      <c r="Y262" s="204"/>
      <c r="Z262" s="204"/>
    </row>
    <row r="263" ht="12.75" spans="1:26">
      <c r="A263" s="139" t="s">
        <v>790</v>
      </c>
      <c r="B263" s="139"/>
      <c r="C263" s="139"/>
      <c r="D263" s="139" t="s">
        <v>791</v>
      </c>
      <c r="E263" s="139"/>
      <c r="F263" s="193"/>
      <c r="G263" s="194"/>
      <c r="H263" s="195">
        <v>1912.08</v>
      </c>
      <c r="I263" s="204"/>
      <c r="J263" s="201"/>
      <c r="K263" s="204"/>
      <c r="L263" s="204"/>
      <c r="M263" s="204"/>
      <c r="N263" s="204"/>
      <c r="O263" s="204"/>
      <c r="P263" s="204"/>
      <c r="Q263" s="204"/>
      <c r="R263" s="204"/>
      <c r="S263" s="204"/>
      <c r="T263" s="204"/>
      <c r="U263" s="204"/>
      <c r="V263" s="204"/>
      <c r="W263" s="204"/>
      <c r="X263" s="204"/>
      <c r="Y263" s="204"/>
      <c r="Z263" s="204"/>
    </row>
    <row r="264" ht="12.75" spans="1:26">
      <c r="A264" s="139" t="s">
        <v>792</v>
      </c>
      <c r="B264" s="139"/>
      <c r="C264" s="139"/>
      <c r="D264" s="139" t="s">
        <v>793</v>
      </c>
      <c r="E264" s="139"/>
      <c r="F264" s="193"/>
      <c r="G264" s="194"/>
      <c r="H264" s="195"/>
      <c r="I264" s="204"/>
      <c r="J264" s="201"/>
      <c r="K264" s="204"/>
      <c r="L264" s="204"/>
      <c r="M264" s="204"/>
      <c r="N264" s="204"/>
      <c r="O264" s="204"/>
      <c r="P264" s="204"/>
      <c r="Q264" s="204"/>
      <c r="R264" s="204"/>
      <c r="S264" s="204"/>
      <c r="T264" s="204"/>
      <c r="U264" s="204"/>
      <c r="V264" s="204"/>
      <c r="W264" s="204"/>
      <c r="X264" s="204"/>
      <c r="Y264" s="204"/>
      <c r="Z264" s="204"/>
    </row>
    <row r="265" ht="12.75" spans="1:26">
      <c r="A265" s="139" t="s">
        <v>794</v>
      </c>
      <c r="B265" s="139"/>
      <c r="C265" s="139"/>
      <c r="D265" s="139" t="s">
        <v>795</v>
      </c>
      <c r="E265" s="139"/>
      <c r="F265" s="193"/>
      <c r="G265" s="194"/>
      <c r="H265" s="195"/>
      <c r="I265" s="204"/>
      <c r="J265" s="201"/>
      <c r="K265" s="204"/>
      <c r="L265" s="204"/>
      <c r="M265" s="204"/>
      <c r="N265" s="204"/>
      <c r="O265" s="204"/>
      <c r="P265" s="204"/>
      <c r="Q265" s="204"/>
      <c r="R265" s="204"/>
      <c r="S265" s="204"/>
      <c r="T265" s="204"/>
      <c r="U265" s="204"/>
      <c r="V265" s="204"/>
      <c r="W265" s="204"/>
      <c r="X265" s="204"/>
      <c r="Y265" s="204"/>
      <c r="Z265" s="204"/>
    </row>
    <row r="266" ht="12.75" spans="1:26">
      <c r="A266" s="139" t="s">
        <v>796</v>
      </c>
      <c r="B266" s="139"/>
      <c r="C266" s="139"/>
      <c r="D266" s="139" t="s">
        <v>797</v>
      </c>
      <c r="E266" s="139"/>
      <c r="F266" s="193"/>
      <c r="G266" s="194"/>
      <c r="H266" s="195"/>
      <c r="I266" s="204"/>
      <c r="J266" s="201"/>
      <c r="K266" s="204"/>
      <c r="L266" s="204"/>
      <c r="M266" s="204"/>
      <c r="N266" s="204"/>
      <c r="O266" s="204"/>
      <c r="P266" s="204"/>
      <c r="Q266" s="204"/>
      <c r="R266" s="204"/>
      <c r="S266" s="204"/>
      <c r="T266" s="204"/>
      <c r="U266" s="204"/>
      <c r="V266" s="204"/>
      <c r="W266" s="204"/>
      <c r="X266" s="204"/>
      <c r="Y266" s="204"/>
      <c r="Z266" s="204"/>
    </row>
    <row r="267" ht="25.5" spans="1:26">
      <c r="A267" s="114" t="s">
        <v>798</v>
      </c>
      <c r="B267" s="115" t="s">
        <v>799</v>
      </c>
      <c r="C267" s="114" t="s">
        <v>157</v>
      </c>
      <c r="D267" s="114" t="s">
        <v>800</v>
      </c>
      <c r="E267" s="116" t="s">
        <v>195</v>
      </c>
      <c r="F267" s="196">
        <v>290.15</v>
      </c>
      <c r="G267" s="197">
        <v>6.59</v>
      </c>
      <c r="H267" s="198">
        <v>1912.08</v>
      </c>
      <c r="I267" s="204"/>
      <c r="J267" s="201"/>
      <c r="K267" s="204"/>
      <c r="L267" s="204"/>
      <c r="M267" s="204"/>
      <c r="N267" s="204"/>
      <c r="O267" s="204"/>
      <c r="P267" s="204"/>
      <c r="Q267" s="204"/>
      <c r="R267" s="204"/>
      <c r="S267" s="204"/>
      <c r="T267" s="204"/>
      <c r="U267" s="204"/>
      <c r="V267" s="204"/>
      <c r="W267" s="204"/>
      <c r="X267" s="204"/>
      <c r="Y267" s="204"/>
      <c r="Z267" s="204"/>
    </row>
    <row r="268" ht="12.75" spans="1:26">
      <c r="A268" s="139" t="s">
        <v>801</v>
      </c>
      <c r="B268" s="139"/>
      <c r="C268" s="139"/>
      <c r="D268" s="139" t="s">
        <v>802</v>
      </c>
      <c r="E268" s="139"/>
      <c r="F268" s="193"/>
      <c r="G268" s="194"/>
      <c r="H268" s="195">
        <v>63526.06</v>
      </c>
      <c r="I268" s="204"/>
      <c r="J268" s="201"/>
      <c r="K268" s="204"/>
      <c r="L268" s="204"/>
      <c r="M268" s="204"/>
      <c r="N268" s="204"/>
      <c r="O268" s="204"/>
      <c r="P268" s="204"/>
      <c r="Q268" s="204"/>
      <c r="R268" s="204"/>
      <c r="S268" s="204"/>
      <c r="T268" s="204"/>
      <c r="U268" s="204"/>
      <c r="V268" s="204"/>
      <c r="W268" s="204"/>
      <c r="X268" s="204"/>
      <c r="Y268" s="204"/>
      <c r="Z268" s="204"/>
    </row>
    <row r="269" ht="12.75" spans="1:26">
      <c r="A269" s="139" t="s">
        <v>803</v>
      </c>
      <c r="B269" s="139"/>
      <c r="C269" s="139"/>
      <c r="D269" s="139" t="s">
        <v>804</v>
      </c>
      <c r="E269" s="139"/>
      <c r="F269" s="193"/>
      <c r="G269" s="194"/>
      <c r="H269" s="195"/>
      <c r="I269" s="204"/>
      <c r="J269" s="201"/>
      <c r="K269" s="204"/>
      <c r="L269" s="204"/>
      <c r="M269" s="204"/>
      <c r="N269" s="204"/>
      <c r="O269" s="204"/>
      <c r="P269" s="204"/>
      <c r="Q269" s="204"/>
      <c r="R269" s="204"/>
      <c r="S269" s="204"/>
      <c r="T269" s="204"/>
      <c r="U269" s="204"/>
      <c r="V269" s="204"/>
      <c r="W269" s="204"/>
      <c r="X269" s="204"/>
      <c r="Y269" s="204"/>
      <c r="Z269" s="204"/>
    </row>
    <row r="270" ht="12.75" spans="1:26">
      <c r="A270" s="139" t="s">
        <v>805</v>
      </c>
      <c r="B270" s="139"/>
      <c r="C270" s="139"/>
      <c r="D270" s="139" t="s">
        <v>806</v>
      </c>
      <c r="E270" s="139"/>
      <c r="F270" s="193"/>
      <c r="G270" s="194"/>
      <c r="H270" s="195"/>
      <c r="I270" s="204"/>
      <c r="J270" s="201"/>
      <c r="K270" s="204"/>
      <c r="L270" s="204"/>
      <c r="M270" s="204"/>
      <c r="N270" s="204"/>
      <c r="O270" s="204"/>
      <c r="P270" s="204"/>
      <c r="Q270" s="204"/>
      <c r="R270" s="204"/>
      <c r="S270" s="204"/>
      <c r="T270" s="204"/>
      <c r="U270" s="204"/>
      <c r="V270" s="204"/>
      <c r="W270" s="204"/>
      <c r="X270" s="204"/>
      <c r="Y270" s="204"/>
      <c r="Z270" s="204"/>
    </row>
    <row r="271" ht="12.75" spans="1:26">
      <c r="A271" s="139" t="s">
        <v>807</v>
      </c>
      <c r="B271" s="139"/>
      <c r="C271" s="139"/>
      <c r="D271" s="139" t="s">
        <v>808</v>
      </c>
      <c r="E271" s="139"/>
      <c r="F271" s="193"/>
      <c r="G271" s="194"/>
      <c r="H271" s="195"/>
      <c r="I271" s="204"/>
      <c r="J271" s="201"/>
      <c r="K271" s="204"/>
      <c r="L271" s="204"/>
      <c r="M271" s="204"/>
      <c r="N271" s="204"/>
      <c r="O271" s="204"/>
      <c r="P271" s="204"/>
      <c r="Q271" s="204"/>
      <c r="R271" s="204"/>
      <c r="S271" s="204"/>
      <c r="T271" s="204"/>
      <c r="U271" s="204"/>
      <c r="V271" s="204"/>
      <c r="W271" s="204"/>
      <c r="X271" s="204"/>
      <c r="Y271" s="204"/>
      <c r="Z271" s="204"/>
    </row>
    <row r="272" ht="25.5" spans="1:26">
      <c r="A272" s="114" t="s">
        <v>809</v>
      </c>
      <c r="B272" s="115" t="s">
        <v>810</v>
      </c>
      <c r="C272" s="114" t="s">
        <v>157</v>
      </c>
      <c r="D272" s="114" t="s">
        <v>811</v>
      </c>
      <c r="E272" s="116" t="s">
        <v>177</v>
      </c>
      <c r="F272" s="196">
        <v>1</v>
      </c>
      <c r="G272" s="197">
        <v>63526.06</v>
      </c>
      <c r="H272" s="198">
        <v>63526.06</v>
      </c>
      <c r="I272" s="204"/>
      <c r="J272" s="201"/>
      <c r="K272" s="204"/>
      <c r="L272" s="204"/>
      <c r="M272" s="204"/>
      <c r="N272" s="204"/>
      <c r="O272" s="204"/>
      <c r="P272" s="204"/>
      <c r="Q272" s="204"/>
      <c r="R272" s="204"/>
      <c r="S272" s="204"/>
      <c r="T272" s="204"/>
      <c r="U272" s="204"/>
      <c r="V272" s="204"/>
      <c r="W272" s="204"/>
      <c r="X272" s="204"/>
      <c r="Y272" s="204"/>
      <c r="Z272" s="204"/>
    </row>
    <row r="273" ht="12.75" spans="1:26">
      <c r="A273" s="181"/>
      <c r="B273" s="181"/>
      <c r="C273" s="181"/>
      <c r="D273" s="181"/>
      <c r="E273" s="181"/>
      <c r="F273" s="181"/>
      <c r="G273" s="181"/>
      <c r="H273" s="181"/>
      <c r="I273" s="204"/>
      <c r="J273" s="201"/>
      <c r="K273" s="204"/>
      <c r="L273" s="204"/>
      <c r="M273" s="204"/>
      <c r="N273" s="204"/>
      <c r="O273" s="204"/>
      <c r="P273" s="204"/>
      <c r="Q273" s="204"/>
      <c r="R273" s="204"/>
      <c r="S273" s="204"/>
      <c r="T273" s="204"/>
      <c r="U273" s="204"/>
      <c r="V273" s="204"/>
      <c r="W273" s="204"/>
      <c r="X273" s="204"/>
      <c r="Y273" s="204"/>
      <c r="Z273" s="204"/>
    </row>
    <row r="274" ht="12.75" spans="1:26">
      <c r="A274" s="168"/>
      <c r="B274" s="182"/>
      <c r="C274" s="182"/>
      <c r="D274" s="183"/>
      <c r="E274" s="168" t="s">
        <v>812</v>
      </c>
      <c r="F274" s="182"/>
      <c r="H274" s="205">
        <v>471296.61</v>
      </c>
      <c r="I274" s="205"/>
      <c r="J274" s="201"/>
      <c r="K274" s="204"/>
      <c r="L274" s="204"/>
      <c r="M274" s="204"/>
      <c r="N274" s="204"/>
      <c r="O274" s="204"/>
      <c r="P274" s="204"/>
      <c r="Q274" s="204"/>
      <c r="R274" s="204"/>
      <c r="S274" s="204"/>
      <c r="T274" s="204"/>
      <c r="U274" s="204"/>
      <c r="V274" s="204"/>
      <c r="W274" s="204"/>
      <c r="X274" s="204"/>
      <c r="Y274" s="204"/>
      <c r="Z274" s="204"/>
    </row>
    <row r="275" ht="12.75" spans="1:26">
      <c r="A275" s="168"/>
      <c r="B275" s="182"/>
      <c r="C275" s="182"/>
      <c r="D275" s="183"/>
      <c r="E275" s="168" t="s">
        <v>813</v>
      </c>
      <c r="F275" s="182"/>
      <c r="H275" s="205">
        <v>99641.09</v>
      </c>
      <c r="I275" s="205"/>
      <c r="J275" s="201"/>
      <c r="K275" s="204"/>
      <c r="L275" s="204"/>
      <c r="M275" s="204"/>
      <c r="N275" s="204"/>
      <c r="O275" s="204"/>
      <c r="P275" s="204"/>
      <c r="Q275" s="204"/>
      <c r="R275" s="204"/>
      <c r="S275" s="204"/>
      <c r="T275" s="204"/>
      <c r="U275" s="204"/>
      <c r="V275" s="204"/>
      <c r="W275" s="204"/>
      <c r="X275" s="204"/>
      <c r="Y275" s="204"/>
      <c r="Z275" s="204"/>
    </row>
    <row r="276" ht="12.75" spans="1:26">
      <c r="A276" s="168"/>
      <c r="B276" s="182"/>
      <c r="C276" s="182"/>
      <c r="D276" s="183"/>
      <c r="E276" s="168" t="s">
        <v>814</v>
      </c>
      <c r="F276" s="182"/>
      <c r="H276" s="205">
        <v>570937.7</v>
      </c>
      <c r="I276" s="205"/>
      <c r="J276" s="201"/>
      <c r="K276" s="204"/>
      <c r="L276" s="204"/>
      <c r="M276" s="204"/>
      <c r="N276" s="204"/>
      <c r="O276" s="204"/>
      <c r="P276" s="204"/>
      <c r="Q276" s="204"/>
      <c r="R276" s="204"/>
      <c r="S276" s="204"/>
      <c r="T276" s="204"/>
      <c r="U276" s="204"/>
      <c r="V276" s="204"/>
      <c r="W276" s="204"/>
      <c r="X276" s="204"/>
      <c r="Y276" s="204"/>
      <c r="Z276" s="204"/>
    </row>
    <row r="277" ht="12.75" spans="6:8">
      <c r="F277" s="206"/>
      <c r="G277" s="207"/>
      <c r="H277" s="207"/>
    </row>
    <row r="278" ht="12.75" spans="6:8">
      <c r="F278" s="206"/>
      <c r="G278" s="207"/>
      <c r="H278" s="207"/>
    </row>
    <row r="279" ht="12.75" spans="6:8">
      <c r="F279" s="206"/>
      <c r="G279" s="207"/>
      <c r="H279" s="207"/>
    </row>
    <row r="280" ht="12.75" spans="6:8">
      <c r="F280" s="206"/>
      <c r="G280" s="207"/>
      <c r="H280" s="207"/>
    </row>
    <row r="281" ht="12.75" spans="6:8">
      <c r="F281" s="206"/>
      <c r="G281" s="207"/>
      <c r="H281" s="207"/>
    </row>
    <row r="282" ht="12.75" spans="6:8">
      <c r="F282" s="206"/>
      <c r="G282" s="207"/>
      <c r="H282" s="207"/>
    </row>
    <row r="283" ht="12.75" spans="6:8">
      <c r="F283" s="206"/>
      <c r="G283" s="207"/>
      <c r="H283" s="207"/>
    </row>
    <row r="284" ht="12.75" spans="6:8">
      <c r="F284" s="206"/>
      <c r="G284" s="207"/>
      <c r="H284" s="207"/>
    </row>
    <row r="285" ht="12.75" spans="6:8">
      <c r="F285" s="206"/>
      <c r="G285" s="207"/>
      <c r="H285" s="207"/>
    </row>
    <row r="286" ht="12.75" spans="6:8">
      <c r="F286" s="206"/>
      <c r="G286" s="207"/>
      <c r="H286" s="207"/>
    </row>
    <row r="287" ht="12.75" spans="6:8">
      <c r="F287" s="206"/>
      <c r="G287" s="207"/>
      <c r="H287" s="207"/>
    </row>
    <row r="288" ht="12.75" spans="6:8">
      <c r="F288" s="206"/>
      <c r="G288" s="207"/>
      <c r="H288" s="207"/>
    </row>
    <row r="289" ht="12.75" spans="6:8">
      <c r="F289" s="206"/>
      <c r="G289" s="207"/>
      <c r="H289" s="207"/>
    </row>
    <row r="290" ht="12.75" spans="6:8">
      <c r="F290" s="206"/>
      <c r="G290" s="207"/>
      <c r="H290" s="207"/>
    </row>
    <row r="291" ht="12.75" spans="6:8">
      <c r="F291" s="206"/>
      <c r="G291" s="207"/>
      <c r="H291" s="207"/>
    </row>
    <row r="292" ht="12.75" spans="6:8">
      <c r="F292" s="206"/>
      <c r="G292" s="207"/>
      <c r="H292" s="207"/>
    </row>
    <row r="293" ht="12.75" spans="6:8">
      <c r="F293" s="206"/>
      <c r="G293" s="207"/>
      <c r="H293" s="207"/>
    </row>
    <row r="294" ht="12.75" spans="6:8">
      <c r="F294" s="206"/>
      <c r="G294" s="207"/>
      <c r="H294" s="207"/>
    </row>
    <row r="295" ht="12.75" spans="6:8">
      <c r="F295" s="206"/>
      <c r="G295" s="207"/>
      <c r="H295" s="207"/>
    </row>
    <row r="296" ht="12.75" spans="6:8">
      <c r="F296" s="206"/>
      <c r="G296" s="207"/>
      <c r="H296" s="207"/>
    </row>
    <row r="297" ht="12.75" spans="6:8">
      <c r="F297" s="206"/>
      <c r="G297" s="207"/>
      <c r="H297" s="207"/>
    </row>
    <row r="298" ht="12.75" spans="6:8">
      <c r="F298" s="206"/>
      <c r="G298" s="207"/>
      <c r="H298" s="207"/>
    </row>
    <row r="299" ht="12.75" spans="6:8">
      <c r="F299" s="206"/>
      <c r="G299" s="207"/>
      <c r="H299" s="207"/>
    </row>
    <row r="300" ht="12.75" spans="6:8">
      <c r="F300" s="206"/>
      <c r="G300" s="207"/>
      <c r="H300" s="207"/>
    </row>
    <row r="301" ht="12.75" spans="6:8">
      <c r="F301" s="206"/>
      <c r="G301" s="207"/>
      <c r="H301" s="207"/>
    </row>
    <row r="302" ht="12.75" spans="6:8">
      <c r="F302" s="206"/>
      <c r="G302" s="207"/>
      <c r="H302" s="207"/>
    </row>
    <row r="303" ht="12.75" spans="6:8">
      <c r="F303" s="206"/>
      <c r="G303" s="207"/>
      <c r="H303" s="207"/>
    </row>
    <row r="304" ht="12.75" spans="6:8">
      <c r="F304" s="206"/>
      <c r="G304" s="207"/>
      <c r="H304" s="207"/>
    </row>
    <row r="305" ht="12.75" spans="6:8">
      <c r="F305" s="206"/>
      <c r="G305" s="207"/>
      <c r="H305" s="207"/>
    </row>
    <row r="306" ht="12.75" spans="6:8">
      <c r="F306" s="206"/>
      <c r="G306" s="207"/>
      <c r="H306" s="207"/>
    </row>
    <row r="307" ht="12.75" spans="6:8">
      <c r="F307" s="206"/>
      <c r="G307" s="207"/>
      <c r="H307" s="207"/>
    </row>
    <row r="308" ht="12.75" spans="6:8">
      <c r="F308" s="206"/>
      <c r="G308" s="207"/>
      <c r="H308" s="207"/>
    </row>
    <row r="309" ht="12.75" spans="6:8">
      <c r="F309" s="206"/>
      <c r="G309" s="207"/>
      <c r="H309" s="207"/>
    </row>
    <row r="310" ht="12.75" spans="6:8">
      <c r="F310" s="206"/>
      <c r="G310" s="207"/>
      <c r="H310" s="207"/>
    </row>
    <row r="311" ht="12.75" spans="6:8">
      <c r="F311" s="206"/>
      <c r="G311" s="207"/>
      <c r="H311" s="207"/>
    </row>
    <row r="312" ht="12.75" spans="6:8">
      <c r="F312" s="206"/>
      <c r="G312" s="207"/>
      <c r="H312" s="207"/>
    </row>
    <row r="313" ht="12.75" spans="6:8">
      <c r="F313" s="206"/>
      <c r="G313" s="207"/>
      <c r="H313" s="207"/>
    </row>
    <row r="314" ht="12.75" spans="6:8">
      <c r="F314" s="206"/>
      <c r="G314" s="207"/>
      <c r="H314" s="207"/>
    </row>
    <row r="315" ht="12.75" spans="6:8">
      <c r="F315" s="206"/>
      <c r="G315" s="207"/>
      <c r="H315" s="207"/>
    </row>
    <row r="316" ht="12.75" spans="6:8">
      <c r="F316" s="206"/>
      <c r="G316" s="207"/>
      <c r="H316" s="207"/>
    </row>
    <row r="317" ht="12.75" spans="6:8">
      <c r="F317" s="206"/>
      <c r="G317" s="207"/>
      <c r="H317" s="207"/>
    </row>
    <row r="318" ht="12.75" spans="6:8">
      <c r="F318" s="206"/>
      <c r="G318" s="207"/>
      <c r="H318" s="207"/>
    </row>
    <row r="319" ht="12.75" spans="6:8">
      <c r="F319" s="206"/>
      <c r="G319" s="207"/>
      <c r="H319" s="207"/>
    </row>
    <row r="320" ht="12.75" spans="6:8">
      <c r="F320" s="206"/>
      <c r="G320" s="207"/>
      <c r="H320" s="207"/>
    </row>
    <row r="321" ht="12.75" spans="6:8">
      <c r="F321" s="206"/>
      <c r="G321" s="207"/>
      <c r="H321" s="207"/>
    </row>
    <row r="322" ht="12.75" spans="6:8">
      <c r="F322" s="206"/>
      <c r="G322" s="207"/>
      <c r="H322" s="207"/>
    </row>
    <row r="323" ht="12.75" spans="6:8">
      <c r="F323" s="206"/>
      <c r="G323" s="207"/>
      <c r="H323" s="207"/>
    </row>
    <row r="324" ht="12.75" spans="6:8">
      <c r="F324" s="206"/>
      <c r="G324" s="207"/>
      <c r="H324" s="207"/>
    </row>
    <row r="325" ht="12.75" spans="6:8">
      <c r="F325" s="206"/>
      <c r="G325" s="207"/>
      <c r="H325" s="207"/>
    </row>
    <row r="326" ht="12.75" spans="6:8">
      <c r="F326" s="206"/>
      <c r="G326" s="207"/>
      <c r="H326" s="207"/>
    </row>
    <row r="327" ht="12.75" spans="6:8">
      <c r="F327" s="206"/>
      <c r="G327" s="207"/>
      <c r="H327" s="207"/>
    </row>
    <row r="328" ht="12.75" spans="6:8">
      <c r="F328" s="206"/>
      <c r="G328" s="207"/>
      <c r="H328" s="207"/>
    </row>
    <row r="329" ht="12.75" spans="6:8">
      <c r="F329" s="206"/>
      <c r="G329" s="207"/>
      <c r="H329" s="207"/>
    </row>
    <row r="330" ht="12.75" spans="6:8">
      <c r="F330" s="206"/>
      <c r="G330" s="207"/>
      <c r="H330" s="207"/>
    </row>
    <row r="331" ht="12.75" spans="6:8">
      <c r="F331" s="206"/>
      <c r="G331" s="207"/>
      <c r="H331" s="207"/>
    </row>
    <row r="332" ht="12.75" spans="6:8">
      <c r="F332" s="206"/>
      <c r="G332" s="207"/>
      <c r="H332" s="207"/>
    </row>
    <row r="333" ht="12.75" spans="6:8">
      <c r="F333" s="206"/>
      <c r="G333" s="207"/>
      <c r="H333" s="207"/>
    </row>
    <row r="334" ht="12.75" spans="6:8">
      <c r="F334" s="206"/>
      <c r="G334" s="207"/>
      <c r="H334" s="207"/>
    </row>
    <row r="335" ht="12.75" spans="6:8">
      <c r="F335" s="206"/>
      <c r="G335" s="207"/>
      <c r="H335" s="207"/>
    </row>
    <row r="336" ht="12.75" spans="6:8">
      <c r="F336" s="206"/>
      <c r="G336" s="207"/>
      <c r="H336" s="207"/>
    </row>
    <row r="337" ht="12.75" spans="6:8">
      <c r="F337" s="206"/>
      <c r="G337" s="207"/>
      <c r="H337" s="207"/>
    </row>
    <row r="338" ht="12.75" spans="6:8">
      <c r="F338" s="206"/>
      <c r="G338" s="207"/>
      <c r="H338" s="207"/>
    </row>
    <row r="339" ht="12.75" spans="6:8">
      <c r="F339" s="206"/>
      <c r="G339" s="207"/>
      <c r="H339" s="207"/>
    </row>
    <row r="340" ht="12.75" spans="6:8">
      <c r="F340" s="206"/>
      <c r="G340" s="207"/>
      <c r="H340" s="207"/>
    </row>
    <row r="341" ht="12.75" spans="6:8">
      <c r="F341" s="206"/>
      <c r="G341" s="207"/>
      <c r="H341" s="207"/>
    </row>
    <row r="342" ht="12.75" spans="6:8">
      <c r="F342" s="206"/>
      <c r="G342" s="207"/>
      <c r="H342" s="207"/>
    </row>
    <row r="343" ht="12.75" spans="6:8">
      <c r="F343" s="206"/>
      <c r="G343" s="207"/>
      <c r="H343" s="207"/>
    </row>
    <row r="344" ht="12.75" spans="6:8">
      <c r="F344" s="206"/>
      <c r="G344" s="207"/>
      <c r="H344" s="207"/>
    </row>
    <row r="345" ht="12.75" spans="6:8">
      <c r="F345" s="206"/>
      <c r="G345" s="207"/>
      <c r="H345" s="207"/>
    </row>
    <row r="346" ht="12.75" spans="6:8">
      <c r="F346" s="206"/>
      <c r="G346" s="207"/>
      <c r="H346" s="207"/>
    </row>
    <row r="347" ht="12.75" spans="6:8">
      <c r="F347" s="206"/>
      <c r="G347" s="207"/>
      <c r="H347" s="207"/>
    </row>
    <row r="348" ht="12.75" spans="6:8">
      <c r="F348" s="206"/>
      <c r="G348" s="207"/>
      <c r="H348" s="207"/>
    </row>
    <row r="349" ht="12.75" spans="6:8">
      <c r="F349" s="206"/>
      <c r="G349" s="207"/>
      <c r="H349" s="207"/>
    </row>
    <row r="350" ht="12.75" spans="6:8">
      <c r="F350" s="206"/>
      <c r="G350" s="207"/>
      <c r="H350" s="207"/>
    </row>
    <row r="351" ht="12.75" spans="6:8">
      <c r="F351" s="206"/>
      <c r="G351" s="207"/>
      <c r="H351" s="207"/>
    </row>
    <row r="352" ht="12.75" spans="6:8">
      <c r="F352" s="206"/>
      <c r="G352" s="207"/>
      <c r="H352" s="207"/>
    </row>
    <row r="353" ht="12.75" spans="6:8">
      <c r="F353" s="206"/>
      <c r="G353" s="207"/>
      <c r="H353" s="207"/>
    </row>
    <row r="354" ht="12.75" spans="6:8">
      <c r="F354" s="206"/>
      <c r="G354" s="207"/>
      <c r="H354" s="207"/>
    </row>
    <row r="355" ht="12.75" spans="6:8">
      <c r="F355" s="206"/>
      <c r="G355" s="207"/>
      <c r="H355" s="207"/>
    </row>
    <row r="356" ht="12.75" spans="6:8">
      <c r="F356" s="206"/>
      <c r="G356" s="207"/>
      <c r="H356" s="207"/>
    </row>
    <row r="357" ht="12.75" spans="6:8">
      <c r="F357" s="206"/>
      <c r="G357" s="207"/>
      <c r="H357" s="207"/>
    </row>
    <row r="358" ht="12.75" spans="6:8">
      <c r="F358" s="206"/>
      <c r="G358" s="207"/>
      <c r="H358" s="207"/>
    </row>
    <row r="359" ht="12.75" spans="6:8">
      <c r="F359" s="206"/>
      <c r="G359" s="207"/>
      <c r="H359" s="207"/>
    </row>
    <row r="360" ht="12.75" spans="6:8">
      <c r="F360" s="206"/>
      <c r="G360" s="207"/>
      <c r="H360" s="207"/>
    </row>
    <row r="361" ht="12.75" spans="6:8">
      <c r="F361" s="206"/>
      <c r="G361" s="207"/>
      <c r="H361" s="207"/>
    </row>
    <row r="362" ht="12.75" spans="6:8">
      <c r="F362" s="206"/>
      <c r="G362" s="207"/>
      <c r="H362" s="207"/>
    </row>
    <row r="363" ht="12.75" spans="6:8">
      <c r="F363" s="206"/>
      <c r="G363" s="207"/>
      <c r="H363" s="207"/>
    </row>
    <row r="364" ht="12.75" spans="6:8">
      <c r="F364" s="206"/>
      <c r="G364" s="207"/>
      <c r="H364" s="207"/>
    </row>
    <row r="365" ht="12.75" spans="6:8">
      <c r="F365" s="206"/>
      <c r="G365" s="207"/>
      <c r="H365" s="207"/>
    </row>
    <row r="366" ht="12.75" spans="6:8">
      <c r="F366" s="206"/>
      <c r="G366" s="207"/>
      <c r="H366" s="207"/>
    </row>
    <row r="367" ht="12.75" spans="6:8">
      <c r="F367" s="206"/>
      <c r="G367" s="207"/>
      <c r="H367" s="207"/>
    </row>
    <row r="368" ht="12.75" spans="6:8">
      <c r="F368" s="206"/>
      <c r="G368" s="207"/>
      <c r="H368" s="207"/>
    </row>
    <row r="369" ht="12.75" spans="6:8">
      <c r="F369" s="206"/>
      <c r="G369" s="207"/>
      <c r="H369" s="207"/>
    </row>
    <row r="370" ht="12.75" spans="6:8">
      <c r="F370" s="206"/>
      <c r="G370" s="207"/>
      <c r="H370" s="207"/>
    </row>
    <row r="371" ht="12.75" spans="6:8">
      <c r="F371" s="206"/>
      <c r="G371" s="207"/>
      <c r="H371" s="207"/>
    </row>
    <row r="372" ht="12.75" spans="6:8">
      <c r="F372" s="206"/>
      <c r="G372" s="207"/>
      <c r="H372" s="207"/>
    </row>
    <row r="373" ht="12.75" spans="6:8">
      <c r="F373" s="206"/>
      <c r="G373" s="207"/>
      <c r="H373" s="207"/>
    </row>
    <row r="374" ht="12.75" spans="6:8">
      <c r="F374" s="206"/>
      <c r="G374" s="207"/>
      <c r="H374" s="207"/>
    </row>
    <row r="375" ht="12.75" spans="6:8">
      <c r="F375" s="206"/>
      <c r="G375" s="207"/>
      <c r="H375" s="207"/>
    </row>
    <row r="376" ht="12.75" spans="6:8">
      <c r="F376" s="206"/>
      <c r="G376" s="207"/>
      <c r="H376" s="207"/>
    </row>
    <row r="377" ht="12.75" spans="6:8">
      <c r="F377" s="206"/>
      <c r="G377" s="207"/>
      <c r="H377" s="207"/>
    </row>
    <row r="378" ht="12.75" spans="6:8">
      <c r="F378" s="206"/>
      <c r="G378" s="207"/>
      <c r="H378" s="207"/>
    </row>
    <row r="379" ht="12.75" spans="6:8">
      <c r="F379" s="206"/>
      <c r="G379" s="207"/>
      <c r="H379" s="207"/>
    </row>
    <row r="380" ht="12.75" spans="6:8">
      <c r="F380" s="206"/>
      <c r="G380" s="207"/>
      <c r="H380" s="207"/>
    </row>
    <row r="381" ht="12.75" spans="6:8">
      <c r="F381" s="206"/>
      <c r="G381" s="207"/>
      <c r="H381" s="207"/>
    </row>
    <row r="382" ht="12.75" spans="6:8">
      <c r="F382" s="206"/>
      <c r="G382" s="207"/>
      <c r="H382" s="207"/>
    </row>
    <row r="383" ht="12.75" spans="6:8">
      <c r="F383" s="206"/>
      <c r="G383" s="207"/>
      <c r="H383" s="207"/>
    </row>
    <row r="384" ht="12.75" spans="6:8">
      <c r="F384" s="206"/>
      <c r="G384" s="207"/>
      <c r="H384" s="207"/>
    </row>
    <row r="385" ht="12.75" spans="6:8">
      <c r="F385" s="206"/>
      <c r="G385" s="207"/>
      <c r="H385" s="207"/>
    </row>
    <row r="386" ht="12.75" spans="6:8">
      <c r="F386" s="206"/>
      <c r="G386" s="207"/>
      <c r="H386" s="207"/>
    </row>
    <row r="387" ht="12.75" spans="6:8">
      <c r="F387" s="206"/>
      <c r="G387" s="207"/>
      <c r="H387" s="207"/>
    </row>
    <row r="388" ht="12.75" spans="6:8">
      <c r="F388" s="206"/>
      <c r="G388" s="207"/>
      <c r="H388" s="207"/>
    </row>
    <row r="389" ht="12.75" spans="6:8">
      <c r="F389" s="206"/>
      <c r="G389" s="207"/>
      <c r="H389" s="207"/>
    </row>
    <row r="390" ht="12.75" spans="6:8">
      <c r="F390" s="206"/>
      <c r="G390" s="207"/>
      <c r="H390" s="207"/>
    </row>
    <row r="391" ht="12.75" spans="6:8">
      <c r="F391" s="206"/>
      <c r="G391" s="207"/>
      <c r="H391" s="207"/>
    </row>
    <row r="392" ht="12.75" spans="6:8">
      <c r="F392" s="206"/>
      <c r="G392" s="207"/>
      <c r="H392" s="207"/>
    </row>
    <row r="393" ht="12.75" spans="6:8">
      <c r="F393" s="206"/>
      <c r="G393" s="207"/>
      <c r="H393" s="207"/>
    </row>
    <row r="394" ht="12.75" spans="6:8">
      <c r="F394" s="206"/>
      <c r="G394" s="207"/>
      <c r="H394" s="207"/>
    </row>
    <row r="395" ht="12.75" spans="6:8">
      <c r="F395" s="206"/>
      <c r="G395" s="207"/>
      <c r="H395" s="207"/>
    </row>
    <row r="396" ht="12.75" spans="6:8">
      <c r="F396" s="206"/>
      <c r="G396" s="207"/>
      <c r="H396" s="207"/>
    </row>
    <row r="397" ht="12.75" spans="6:8">
      <c r="F397" s="206"/>
      <c r="G397" s="207"/>
      <c r="H397" s="207"/>
    </row>
    <row r="398" ht="12.75" spans="6:8">
      <c r="F398" s="206"/>
      <c r="G398" s="207"/>
      <c r="H398" s="207"/>
    </row>
    <row r="399" ht="12.75" spans="6:8">
      <c r="F399" s="206"/>
      <c r="G399" s="207"/>
      <c r="H399" s="207"/>
    </row>
    <row r="400" ht="12.75" spans="6:8">
      <c r="F400" s="206"/>
      <c r="G400" s="207"/>
      <c r="H400" s="207"/>
    </row>
    <row r="401" ht="12.75" spans="6:8">
      <c r="F401" s="206"/>
      <c r="G401" s="207"/>
      <c r="H401" s="207"/>
    </row>
    <row r="402" ht="12.75" spans="6:8">
      <c r="F402" s="206"/>
      <c r="G402" s="207"/>
      <c r="H402" s="207"/>
    </row>
    <row r="403" ht="12.75" spans="6:8">
      <c r="F403" s="206"/>
      <c r="G403" s="207"/>
      <c r="H403" s="207"/>
    </row>
    <row r="404" ht="12.75" spans="6:8">
      <c r="F404" s="206"/>
      <c r="G404" s="207"/>
      <c r="H404" s="207"/>
    </row>
    <row r="405" ht="12.75" spans="6:8">
      <c r="F405" s="206"/>
      <c r="G405" s="207"/>
      <c r="H405" s="207"/>
    </row>
    <row r="406" ht="12.75" spans="6:8">
      <c r="F406" s="206"/>
      <c r="G406" s="207"/>
      <c r="H406" s="207"/>
    </row>
    <row r="407" ht="12.75" spans="6:8">
      <c r="F407" s="206"/>
      <c r="G407" s="207"/>
      <c r="H407" s="207"/>
    </row>
    <row r="408" ht="12.75" spans="6:8">
      <c r="F408" s="206"/>
      <c r="G408" s="207"/>
      <c r="H408" s="207"/>
    </row>
    <row r="409" ht="12.75" spans="6:8">
      <c r="F409" s="206"/>
      <c r="G409" s="207"/>
      <c r="H409" s="207"/>
    </row>
    <row r="410" ht="12.75" spans="6:8">
      <c r="F410" s="206"/>
      <c r="G410" s="207"/>
      <c r="H410" s="207"/>
    </row>
    <row r="411" ht="12.75" spans="6:8">
      <c r="F411" s="206"/>
      <c r="G411" s="207"/>
      <c r="H411" s="207"/>
    </row>
    <row r="412" ht="12.75" spans="6:8">
      <c r="F412" s="206"/>
      <c r="G412" s="207"/>
      <c r="H412" s="207"/>
    </row>
    <row r="413" ht="12.75" spans="6:8">
      <c r="F413" s="206"/>
      <c r="G413" s="207"/>
      <c r="H413" s="207"/>
    </row>
    <row r="414" ht="12.75" spans="6:8">
      <c r="F414" s="206"/>
      <c r="G414" s="207"/>
      <c r="H414" s="207"/>
    </row>
    <row r="415" ht="12.75" spans="6:8">
      <c r="F415" s="206"/>
      <c r="G415" s="207"/>
      <c r="H415" s="207"/>
    </row>
    <row r="416" ht="12.75" spans="6:8">
      <c r="F416" s="206"/>
      <c r="G416" s="207"/>
      <c r="H416" s="207"/>
    </row>
    <row r="417" ht="12.75" spans="6:8">
      <c r="F417" s="206"/>
      <c r="G417" s="207"/>
      <c r="H417" s="207"/>
    </row>
    <row r="418" ht="12.75" spans="6:8">
      <c r="F418" s="206"/>
      <c r="G418" s="207"/>
      <c r="H418" s="207"/>
    </row>
    <row r="419" ht="12.75" spans="6:8">
      <c r="F419" s="206"/>
      <c r="G419" s="207"/>
      <c r="H419" s="207"/>
    </row>
    <row r="420" ht="12.75" spans="6:8">
      <c r="F420" s="206"/>
      <c r="G420" s="207"/>
      <c r="H420" s="207"/>
    </row>
    <row r="421" ht="12.75" spans="6:8">
      <c r="F421" s="206"/>
      <c r="G421" s="207"/>
      <c r="H421" s="207"/>
    </row>
    <row r="422" ht="12.75" spans="6:8">
      <c r="F422" s="206"/>
      <c r="G422" s="207"/>
      <c r="H422" s="207"/>
    </row>
    <row r="423" ht="12.75" spans="6:8">
      <c r="F423" s="206"/>
      <c r="G423" s="207"/>
      <c r="H423" s="207"/>
    </row>
    <row r="424" ht="12.75" spans="6:8">
      <c r="F424" s="206"/>
      <c r="G424" s="207"/>
      <c r="H424" s="207"/>
    </row>
    <row r="425" ht="12.75" spans="6:8">
      <c r="F425" s="206"/>
      <c r="G425" s="207"/>
      <c r="H425" s="207"/>
    </row>
    <row r="426" ht="12.75" spans="6:8">
      <c r="F426" s="206"/>
      <c r="G426" s="207"/>
      <c r="H426" s="207"/>
    </row>
    <row r="427" ht="12.75" spans="6:8">
      <c r="F427" s="206"/>
      <c r="G427" s="207"/>
      <c r="H427" s="207"/>
    </row>
    <row r="428" ht="12.75" spans="6:8">
      <c r="F428" s="206"/>
      <c r="G428" s="207"/>
      <c r="H428" s="207"/>
    </row>
    <row r="429" ht="12.75" spans="6:8">
      <c r="F429" s="206"/>
      <c r="G429" s="207"/>
      <c r="H429" s="207"/>
    </row>
    <row r="430" ht="12.75" spans="6:8">
      <c r="F430" s="206"/>
      <c r="G430" s="207"/>
      <c r="H430" s="207"/>
    </row>
    <row r="431" ht="12.75" spans="6:8">
      <c r="F431" s="206"/>
      <c r="G431" s="207"/>
      <c r="H431" s="207"/>
    </row>
    <row r="432" ht="12.75" spans="6:8">
      <c r="F432" s="206"/>
      <c r="G432" s="207"/>
      <c r="H432" s="207"/>
    </row>
    <row r="433" ht="12.75" spans="6:8">
      <c r="F433" s="206"/>
      <c r="G433" s="207"/>
      <c r="H433" s="207"/>
    </row>
    <row r="434" ht="12.75" spans="6:8">
      <c r="F434" s="206"/>
      <c r="G434" s="207"/>
      <c r="H434" s="207"/>
    </row>
    <row r="435" ht="12.75" spans="6:8">
      <c r="F435" s="206"/>
      <c r="G435" s="207"/>
      <c r="H435" s="207"/>
    </row>
    <row r="436" ht="12.75" spans="6:8">
      <c r="F436" s="206"/>
      <c r="G436" s="207"/>
      <c r="H436" s="207"/>
    </row>
    <row r="437" ht="12.75" spans="6:8">
      <c r="F437" s="206"/>
      <c r="G437" s="207"/>
      <c r="H437" s="207"/>
    </row>
    <row r="438" ht="12.75" spans="6:8">
      <c r="F438" s="206"/>
      <c r="G438" s="207"/>
      <c r="H438" s="207"/>
    </row>
    <row r="439" ht="12.75" spans="6:8">
      <c r="F439" s="206"/>
      <c r="G439" s="207"/>
      <c r="H439" s="207"/>
    </row>
    <row r="440" ht="12.75" spans="6:8">
      <c r="F440" s="206"/>
      <c r="G440" s="207"/>
      <c r="H440" s="207"/>
    </row>
    <row r="441" ht="12.75" spans="6:8">
      <c r="F441" s="206"/>
      <c r="G441" s="207"/>
      <c r="H441" s="207"/>
    </row>
    <row r="442" ht="12.75" spans="6:8">
      <c r="F442" s="206"/>
      <c r="G442" s="207"/>
      <c r="H442" s="207"/>
    </row>
    <row r="443" ht="12.75" spans="6:8">
      <c r="F443" s="206"/>
      <c r="G443" s="207"/>
      <c r="H443" s="207"/>
    </row>
    <row r="444" ht="12.75" spans="6:8">
      <c r="F444" s="206"/>
      <c r="G444" s="207"/>
      <c r="H444" s="207"/>
    </row>
    <row r="445" ht="12.75" spans="6:8">
      <c r="F445" s="206"/>
      <c r="G445" s="207"/>
      <c r="H445" s="207"/>
    </row>
    <row r="446" ht="12.75" spans="6:8">
      <c r="F446" s="206"/>
      <c r="G446" s="207"/>
      <c r="H446" s="207"/>
    </row>
    <row r="447" ht="12.75" spans="6:8">
      <c r="F447" s="206"/>
      <c r="G447" s="207"/>
      <c r="H447" s="207"/>
    </row>
    <row r="448" ht="12.75" spans="6:8">
      <c r="F448" s="206"/>
      <c r="G448" s="207"/>
      <c r="H448" s="207"/>
    </row>
    <row r="449" ht="12.75" spans="6:8">
      <c r="F449" s="206"/>
      <c r="G449" s="207"/>
      <c r="H449" s="207"/>
    </row>
    <row r="450" ht="12.75" spans="6:8">
      <c r="F450" s="206"/>
      <c r="G450" s="207"/>
      <c r="H450" s="207"/>
    </row>
    <row r="451" ht="12.75" spans="6:8">
      <c r="F451" s="206"/>
      <c r="G451" s="207"/>
      <c r="H451" s="207"/>
    </row>
    <row r="452" ht="12.75" spans="6:8">
      <c r="F452" s="206"/>
      <c r="G452" s="207"/>
      <c r="H452" s="207"/>
    </row>
    <row r="453" ht="12.75" spans="6:8">
      <c r="F453" s="206"/>
      <c r="G453" s="207"/>
      <c r="H453" s="207"/>
    </row>
    <row r="454" ht="12.75" spans="6:8">
      <c r="F454" s="206"/>
      <c r="G454" s="207"/>
      <c r="H454" s="207"/>
    </row>
    <row r="455" ht="12.75" spans="6:8">
      <c r="F455" s="206"/>
      <c r="G455" s="207"/>
      <c r="H455" s="207"/>
    </row>
    <row r="456" ht="12.75" spans="6:8">
      <c r="F456" s="206"/>
      <c r="G456" s="207"/>
      <c r="H456" s="207"/>
    </row>
    <row r="457" ht="12.75" spans="6:8">
      <c r="F457" s="206"/>
      <c r="G457" s="207"/>
      <c r="H457" s="207"/>
    </row>
    <row r="458" ht="12.75" spans="6:8">
      <c r="F458" s="206"/>
      <c r="G458" s="207"/>
      <c r="H458" s="207"/>
    </row>
    <row r="459" ht="12.75" spans="6:8">
      <c r="F459" s="206"/>
      <c r="G459" s="207"/>
      <c r="H459" s="207"/>
    </row>
    <row r="460" ht="12.75" spans="6:8">
      <c r="F460" s="206"/>
      <c r="G460" s="207"/>
      <c r="H460" s="207"/>
    </row>
    <row r="461" ht="12.75" spans="6:8">
      <c r="F461" s="206"/>
      <c r="G461" s="207"/>
      <c r="H461" s="207"/>
    </row>
    <row r="462" ht="12.75" spans="6:8">
      <c r="F462" s="206"/>
      <c r="G462" s="207"/>
      <c r="H462" s="207"/>
    </row>
    <row r="463" ht="12.75" spans="6:8">
      <c r="F463" s="206"/>
      <c r="G463" s="207"/>
      <c r="H463" s="207"/>
    </row>
    <row r="464" ht="12.75" spans="6:8">
      <c r="F464" s="206"/>
      <c r="G464" s="207"/>
      <c r="H464" s="207"/>
    </row>
    <row r="465" ht="12.75" spans="6:8">
      <c r="F465" s="206"/>
      <c r="G465" s="207"/>
      <c r="H465" s="207"/>
    </row>
    <row r="466" ht="12.75" spans="6:8">
      <c r="F466" s="206"/>
      <c r="G466" s="207"/>
      <c r="H466" s="207"/>
    </row>
    <row r="467" ht="12.75" spans="6:8">
      <c r="F467" s="206"/>
      <c r="G467" s="207"/>
      <c r="H467" s="207"/>
    </row>
    <row r="468" ht="12.75" spans="6:8">
      <c r="F468" s="206"/>
      <c r="G468" s="207"/>
      <c r="H468" s="207"/>
    </row>
    <row r="469" ht="12.75" spans="6:8">
      <c r="F469" s="206"/>
      <c r="G469" s="207"/>
      <c r="H469" s="207"/>
    </row>
    <row r="470" ht="12.75" spans="6:8">
      <c r="F470" s="206"/>
      <c r="G470" s="207"/>
      <c r="H470" s="207"/>
    </row>
    <row r="471" ht="12.75" spans="6:8">
      <c r="F471" s="206"/>
      <c r="G471" s="207"/>
      <c r="H471" s="207"/>
    </row>
    <row r="472" ht="12.75" spans="6:8">
      <c r="F472" s="206"/>
      <c r="G472" s="207"/>
      <c r="H472" s="207"/>
    </row>
    <row r="473" ht="12.75" spans="6:8">
      <c r="F473" s="206"/>
      <c r="G473" s="207"/>
      <c r="H473" s="207"/>
    </row>
    <row r="474" ht="12.75" spans="6:8">
      <c r="F474" s="206"/>
      <c r="G474" s="207"/>
      <c r="H474" s="207"/>
    </row>
    <row r="475" ht="12.75" spans="6:8">
      <c r="F475" s="206"/>
      <c r="G475" s="207"/>
      <c r="H475" s="207"/>
    </row>
    <row r="476" ht="12.75" spans="6:8">
      <c r="F476" s="206"/>
      <c r="G476" s="207"/>
      <c r="H476" s="207"/>
    </row>
    <row r="477" ht="12.75" spans="6:8">
      <c r="F477" s="206"/>
      <c r="G477" s="207"/>
      <c r="H477" s="207"/>
    </row>
    <row r="478" ht="12.75" spans="6:8">
      <c r="F478" s="206"/>
      <c r="G478" s="207"/>
      <c r="H478" s="207"/>
    </row>
    <row r="479" ht="12.75" spans="6:8">
      <c r="F479" s="206"/>
      <c r="G479" s="207"/>
      <c r="H479" s="207"/>
    </row>
    <row r="480" ht="12.75" spans="6:8">
      <c r="F480" s="206"/>
      <c r="G480" s="207"/>
      <c r="H480" s="207"/>
    </row>
    <row r="481" ht="12.75" spans="6:8">
      <c r="F481" s="206"/>
      <c r="G481" s="207"/>
      <c r="H481" s="207"/>
    </row>
    <row r="482" ht="12.75" spans="6:8">
      <c r="F482" s="206"/>
      <c r="G482" s="207"/>
      <c r="H482" s="207"/>
    </row>
    <row r="483" ht="12.75" spans="6:8">
      <c r="F483" s="206"/>
      <c r="G483" s="207"/>
      <c r="H483" s="207"/>
    </row>
    <row r="484" ht="12.75" spans="6:8">
      <c r="F484" s="206"/>
      <c r="G484" s="207"/>
      <c r="H484" s="207"/>
    </row>
    <row r="485" ht="12.75" spans="6:8">
      <c r="F485" s="206"/>
      <c r="G485" s="207"/>
      <c r="H485" s="207"/>
    </row>
    <row r="486" ht="12.75" spans="6:8">
      <c r="F486" s="206"/>
      <c r="G486" s="207"/>
      <c r="H486" s="207"/>
    </row>
    <row r="487" ht="12.75" spans="6:8">
      <c r="F487" s="206"/>
      <c r="G487" s="207"/>
      <c r="H487" s="207"/>
    </row>
    <row r="488" ht="12.75" spans="6:8">
      <c r="F488" s="206"/>
      <c r="G488" s="207"/>
      <c r="H488" s="207"/>
    </row>
    <row r="489" ht="12.75" spans="6:8">
      <c r="F489" s="206"/>
      <c r="G489" s="207"/>
      <c r="H489" s="207"/>
    </row>
    <row r="490" ht="12.75" spans="6:8">
      <c r="F490" s="206"/>
      <c r="G490" s="207"/>
      <c r="H490" s="207"/>
    </row>
    <row r="491" ht="12.75" spans="6:8">
      <c r="F491" s="206"/>
      <c r="G491" s="207"/>
      <c r="H491" s="207"/>
    </row>
    <row r="492" ht="12.75" spans="6:8">
      <c r="F492" s="206"/>
      <c r="G492" s="207"/>
      <c r="H492" s="207"/>
    </row>
    <row r="493" ht="12.75" spans="6:8">
      <c r="F493" s="206"/>
      <c r="G493" s="207"/>
      <c r="H493" s="207"/>
    </row>
    <row r="494" ht="12.75" spans="6:8">
      <c r="F494" s="206"/>
      <c r="G494" s="207"/>
      <c r="H494" s="207"/>
    </row>
    <row r="495" ht="12.75" spans="6:8">
      <c r="F495" s="206"/>
      <c r="G495" s="207"/>
      <c r="H495" s="207"/>
    </row>
    <row r="496" ht="12.75" spans="6:8">
      <c r="F496" s="206"/>
      <c r="G496" s="207"/>
      <c r="H496" s="207"/>
    </row>
    <row r="497" ht="12.75" spans="6:8">
      <c r="F497" s="206"/>
      <c r="G497" s="207"/>
      <c r="H497" s="207"/>
    </row>
    <row r="498" ht="12.75" spans="6:8">
      <c r="F498" s="206"/>
      <c r="G498" s="207"/>
      <c r="H498" s="207"/>
    </row>
    <row r="499" ht="12.75" spans="6:8">
      <c r="F499" s="206"/>
      <c r="G499" s="207"/>
      <c r="H499" s="207"/>
    </row>
    <row r="500" ht="12.75" spans="6:8">
      <c r="F500" s="206"/>
      <c r="G500" s="207"/>
      <c r="H500" s="207"/>
    </row>
    <row r="501" ht="12.75" spans="6:8">
      <c r="F501" s="206"/>
      <c r="G501" s="207"/>
      <c r="H501" s="207"/>
    </row>
    <row r="502" ht="12.75" spans="6:8">
      <c r="F502" s="206"/>
      <c r="G502" s="207"/>
      <c r="H502" s="207"/>
    </row>
    <row r="503" ht="12.75" spans="6:8">
      <c r="F503" s="206"/>
      <c r="G503" s="207"/>
      <c r="H503" s="207"/>
    </row>
    <row r="504" ht="12.75" spans="6:8">
      <c r="F504" s="206"/>
      <c r="G504" s="207"/>
      <c r="H504" s="207"/>
    </row>
    <row r="505" ht="12.75" spans="6:8">
      <c r="F505" s="206"/>
      <c r="G505" s="207"/>
      <c r="H505" s="207"/>
    </row>
    <row r="506" ht="12.75" spans="6:8">
      <c r="F506" s="206"/>
      <c r="G506" s="207"/>
      <c r="H506" s="207"/>
    </row>
    <row r="507" ht="12.75" spans="6:8">
      <c r="F507" s="206"/>
      <c r="G507" s="207"/>
      <c r="H507" s="207"/>
    </row>
    <row r="508" ht="12.75" spans="6:8">
      <c r="F508" s="206"/>
      <c r="G508" s="207"/>
      <c r="H508" s="207"/>
    </row>
    <row r="509" ht="12.75" spans="6:8">
      <c r="F509" s="206"/>
      <c r="G509" s="207"/>
      <c r="H509" s="207"/>
    </row>
    <row r="510" ht="12.75" spans="6:8">
      <c r="F510" s="206"/>
      <c r="G510" s="207"/>
      <c r="H510" s="207"/>
    </row>
    <row r="511" ht="12.75" spans="6:8">
      <c r="F511" s="206"/>
      <c r="G511" s="207"/>
      <c r="H511" s="207"/>
    </row>
    <row r="512" ht="12.75" spans="6:8">
      <c r="F512" s="206"/>
      <c r="G512" s="207"/>
      <c r="H512" s="207"/>
    </row>
    <row r="513" ht="12.75" spans="6:8">
      <c r="F513" s="206"/>
      <c r="G513" s="207"/>
      <c r="H513" s="207"/>
    </row>
    <row r="514" ht="12.75" spans="6:8">
      <c r="F514" s="206"/>
      <c r="G514" s="207"/>
      <c r="H514" s="207"/>
    </row>
    <row r="515" ht="12.75" spans="6:8">
      <c r="F515" s="206"/>
      <c r="G515" s="207"/>
      <c r="H515" s="207"/>
    </row>
    <row r="516" ht="12.75" spans="6:8">
      <c r="F516" s="206"/>
      <c r="G516" s="207"/>
      <c r="H516" s="207"/>
    </row>
    <row r="517" ht="12.75" spans="6:8">
      <c r="F517" s="206"/>
      <c r="G517" s="207"/>
      <c r="H517" s="207"/>
    </row>
    <row r="518" ht="12.75" spans="6:8">
      <c r="F518" s="206"/>
      <c r="G518" s="207"/>
      <c r="H518" s="207"/>
    </row>
    <row r="519" ht="12.75" spans="6:8">
      <c r="F519" s="206"/>
      <c r="G519" s="207"/>
      <c r="H519" s="207"/>
    </row>
    <row r="520" ht="12.75" spans="6:8">
      <c r="F520" s="206"/>
      <c r="G520" s="207"/>
      <c r="H520" s="207"/>
    </row>
    <row r="521" ht="12.75" spans="6:8">
      <c r="F521" s="206"/>
      <c r="G521" s="207"/>
      <c r="H521" s="207"/>
    </row>
    <row r="522" ht="12.75" spans="6:8">
      <c r="F522" s="206"/>
      <c r="G522" s="207"/>
      <c r="H522" s="207"/>
    </row>
    <row r="523" ht="12.75" spans="6:8">
      <c r="F523" s="206"/>
      <c r="G523" s="207"/>
      <c r="H523" s="207"/>
    </row>
    <row r="524" ht="12.75" spans="6:8">
      <c r="F524" s="206"/>
      <c r="G524" s="207"/>
      <c r="H524" s="207"/>
    </row>
    <row r="525" ht="12.75" spans="6:8">
      <c r="F525" s="206"/>
      <c r="G525" s="207"/>
      <c r="H525" s="207"/>
    </row>
    <row r="526" ht="12.75" spans="6:8">
      <c r="F526" s="206"/>
      <c r="G526" s="207"/>
      <c r="H526" s="207"/>
    </row>
    <row r="527" ht="12.75" spans="6:8">
      <c r="F527" s="206"/>
      <c r="G527" s="207"/>
      <c r="H527" s="207"/>
    </row>
    <row r="528" ht="12.75" spans="6:8">
      <c r="F528" s="206"/>
      <c r="G528" s="207"/>
      <c r="H528" s="207"/>
    </row>
    <row r="529" ht="12.75" spans="6:8">
      <c r="F529" s="206"/>
      <c r="G529" s="207"/>
      <c r="H529" s="207"/>
    </row>
    <row r="530" ht="12.75" spans="6:8">
      <c r="F530" s="206"/>
      <c r="G530" s="207"/>
      <c r="H530" s="207"/>
    </row>
    <row r="531" ht="12.75" spans="6:8">
      <c r="F531" s="206"/>
      <c r="G531" s="207"/>
      <c r="H531" s="207"/>
    </row>
    <row r="532" ht="12.75" spans="6:8">
      <c r="F532" s="206"/>
      <c r="G532" s="207"/>
      <c r="H532" s="207"/>
    </row>
    <row r="533" ht="12.75" spans="6:8">
      <c r="F533" s="206"/>
      <c r="G533" s="207"/>
      <c r="H533" s="207"/>
    </row>
    <row r="534" ht="12.75" spans="6:8">
      <c r="F534" s="206"/>
      <c r="G534" s="207"/>
      <c r="H534" s="207"/>
    </row>
    <row r="535" ht="12.75" spans="6:8">
      <c r="F535" s="206"/>
      <c r="G535" s="207"/>
      <c r="H535" s="207"/>
    </row>
    <row r="536" ht="12.75" spans="6:8">
      <c r="F536" s="206"/>
      <c r="G536" s="207"/>
      <c r="H536" s="207"/>
    </row>
    <row r="537" ht="12.75" spans="6:8">
      <c r="F537" s="206"/>
      <c r="G537" s="207"/>
      <c r="H537" s="207"/>
    </row>
    <row r="538" ht="12.75" spans="6:8">
      <c r="F538" s="206"/>
      <c r="G538" s="207"/>
      <c r="H538" s="207"/>
    </row>
    <row r="539" ht="12.75" spans="6:8">
      <c r="F539" s="206"/>
      <c r="G539" s="207"/>
      <c r="H539" s="207"/>
    </row>
    <row r="540" ht="12.75" spans="6:8">
      <c r="F540" s="206"/>
      <c r="G540" s="207"/>
      <c r="H540" s="207"/>
    </row>
    <row r="541" ht="12.75" spans="6:8">
      <c r="F541" s="206"/>
      <c r="G541" s="207"/>
      <c r="H541" s="207"/>
    </row>
    <row r="542" ht="12.75" spans="6:8">
      <c r="F542" s="206"/>
      <c r="G542" s="207"/>
      <c r="H542" s="207"/>
    </row>
    <row r="543" ht="12.75" spans="6:8">
      <c r="F543" s="206"/>
      <c r="G543" s="207"/>
      <c r="H543" s="207"/>
    </row>
    <row r="544" ht="12.75" spans="6:8">
      <c r="F544" s="206"/>
      <c r="G544" s="207"/>
      <c r="H544" s="207"/>
    </row>
    <row r="545" ht="12.75" spans="6:8">
      <c r="F545" s="206"/>
      <c r="G545" s="207"/>
      <c r="H545" s="207"/>
    </row>
    <row r="546" ht="12.75" spans="6:8">
      <c r="F546" s="206"/>
      <c r="G546" s="207"/>
      <c r="H546" s="207"/>
    </row>
    <row r="547" ht="12.75" spans="6:8">
      <c r="F547" s="206"/>
      <c r="G547" s="207"/>
      <c r="H547" s="207"/>
    </row>
    <row r="548" ht="12.75" spans="6:8">
      <c r="F548" s="206"/>
      <c r="G548" s="207"/>
      <c r="H548" s="207"/>
    </row>
    <row r="549" ht="12.75" spans="6:8">
      <c r="F549" s="206"/>
      <c r="G549" s="207"/>
      <c r="H549" s="207"/>
    </row>
    <row r="550" ht="12.75" spans="6:8">
      <c r="F550" s="206"/>
      <c r="G550" s="207"/>
      <c r="H550" s="207"/>
    </row>
    <row r="551" ht="12.75" spans="6:8">
      <c r="F551" s="206"/>
      <c r="G551" s="207"/>
      <c r="H551" s="207"/>
    </row>
    <row r="552" ht="12.75" spans="6:8">
      <c r="F552" s="206"/>
      <c r="G552" s="207"/>
      <c r="H552" s="207"/>
    </row>
    <row r="553" ht="12.75" spans="6:8">
      <c r="F553" s="206"/>
      <c r="G553" s="207"/>
      <c r="H553" s="207"/>
    </row>
    <row r="554" ht="12.75" spans="6:8">
      <c r="F554" s="206"/>
      <c r="G554" s="207"/>
      <c r="H554" s="207"/>
    </row>
    <row r="555" ht="12.75" spans="6:8">
      <c r="F555" s="206"/>
      <c r="G555" s="207"/>
      <c r="H555" s="207"/>
    </row>
    <row r="556" ht="12.75" spans="6:8">
      <c r="F556" s="206"/>
      <c r="G556" s="207"/>
      <c r="H556" s="207"/>
    </row>
    <row r="557" ht="12.75" spans="6:8">
      <c r="F557" s="206"/>
      <c r="G557" s="207"/>
      <c r="H557" s="207"/>
    </row>
    <row r="558" ht="12.75" spans="6:8">
      <c r="F558" s="206"/>
      <c r="G558" s="207"/>
      <c r="H558" s="207"/>
    </row>
    <row r="559" ht="12.75" spans="6:8">
      <c r="F559" s="206"/>
      <c r="G559" s="207"/>
      <c r="H559" s="207"/>
    </row>
    <row r="560" ht="12.75" spans="6:8">
      <c r="F560" s="206"/>
      <c r="G560" s="207"/>
      <c r="H560" s="207"/>
    </row>
    <row r="561" ht="12.75" spans="6:8">
      <c r="F561" s="206"/>
      <c r="G561" s="207"/>
      <c r="H561" s="207"/>
    </row>
    <row r="562" ht="12.75" spans="6:8">
      <c r="F562" s="206"/>
      <c r="G562" s="207"/>
      <c r="H562" s="207"/>
    </row>
    <row r="563" ht="12.75" spans="6:8">
      <c r="F563" s="206"/>
      <c r="G563" s="207"/>
      <c r="H563" s="207"/>
    </row>
    <row r="564" ht="12.75" spans="6:8">
      <c r="F564" s="206"/>
      <c r="G564" s="207"/>
      <c r="H564" s="207"/>
    </row>
    <row r="565" ht="12.75" spans="6:8">
      <c r="F565" s="206"/>
      <c r="G565" s="207"/>
      <c r="H565" s="207"/>
    </row>
    <row r="566" ht="12.75" spans="6:8">
      <c r="F566" s="206"/>
      <c r="G566" s="207"/>
      <c r="H566" s="207"/>
    </row>
    <row r="567" ht="12.75" spans="6:8">
      <c r="F567" s="206"/>
      <c r="G567" s="207"/>
      <c r="H567" s="207"/>
    </row>
    <row r="568" ht="12.75" spans="6:8">
      <c r="F568" s="206"/>
      <c r="G568" s="207"/>
      <c r="H568" s="207"/>
    </row>
    <row r="569" ht="12.75" spans="6:8">
      <c r="F569" s="206"/>
      <c r="G569" s="207"/>
      <c r="H569" s="207"/>
    </row>
    <row r="570" ht="12.75" spans="6:8">
      <c r="F570" s="206"/>
      <c r="G570" s="207"/>
      <c r="H570" s="207"/>
    </row>
    <row r="571" ht="12.75" spans="6:8">
      <c r="F571" s="206"/>
      <c r="G571" s="207"/>
      <c r="H571" s="207"/>
    </row>
    <row r="572" ht="12.75" spans="6:8">
      <c r="F572" s="206"/>
      <c r="G572" s="207"/>
      <c r="H572" s="207"/>
    </row>
    <row r="573" ht="12.75" spans="6:8">
      <c r="F573" s="206"/>
      <c r="G573" s="207"/>
      <c r="H573" s="207"/>
    </row>
    <row r="574" ht="12.75" spans="6:8">
      <c r="F574" s="206"/>
      <c r="G574" s="207"/>
      <c r="H574" s="207"/>
    </row>
    <row r="575" ht="12.75" spans="6:8">
      <c r="F575" s="206"/>
      <c r="G575" s="207"/>
      <c r="H575" s="207"/>
    </row>
    <row r="576" ht="12.75" spans="6:8">
      <c r="F576" s="206"/>
      <c r="G576" s="207"/>
      <c r="H576" s="207"/>
    </row>
    <row r="577" ht="12.75" spans="6:8">
      <c r="F577" s="206"/>
      <c r="G577" s="207"/>
      <c r="H577" s="207"/>
    </row>
    <row r="578" ht="12.75" spans="6:8">
      <c r="F578" s="206"/>
      <c r="G578" s="207"/>
      <c r="H578" s="207"/>
    </row>
    <row r="579" ht="12.75" spans="6:8">
      <c r="F579" s="206"/>
      <c r="G579" s="207"/>
      <c r="H579" s="207"/>
    </row>
    <row r="580" ht="12.75" spans="6:8">
      <c r="F580" s="206"/>
      <c r="G580" s="207"/>
      <c r="H580" s="207"/>
    </row>
    <row r="581" ht="12.75" spans="6:8">
      <c r="F581" s="206"/>
      <c r="G581" s="207"/>
      <c r="H581" s="207"/>
    </row>
    <row r="582" ht="12.75" spans="6:8">
      <c r="F582" s="206"/>
      <c r="G582" s="207"/>
      <c r="H582" s="207"/>
    </row>
    <row r="583" ht="12.75" spans="6:8">
      <c r="F583" s="206"/>
      <c r="G583" s="207"/>
      <c r="H583" s="207"/>
    </row>
    <row r="584" ht="12.75" spans="6:8">
      <c r="F584" s="206"/>
      <c r="G584" s="207"/>
      <c r="H584" s="207"/>
    </row>
    <row r="585" ht="12.75" spans="6:8">
      <c r="F585" s="206"/>
      <c r="G585" s="207"/>
      <c r="H585" s="207"/>
    </row>
    <row r="586" ht="12.75" spans="6:8">
      <c r="F586" s="206"/>
      <c r="G586" s="207"/>
      <c r="H586" s="207"/>
    </row>
    <row r="587" ht="12.75" spans="6:8">
      <c r="F587" s="206"/>
      <c r="G587" s="207"/>
      <c r="H587" s="207"/>
    </row>
    <row r="588" ht="12.75" spans="6:8">
      <c r="F588" s="206"/>
      <c r="G588" s="207"/>
      <c r="H588" s="207"/>
    </row>
    <row r="589" ht="12.75" spans="6:8">
      <c r="F589" s="206"/>
      <c r="G589" s="207"/>
      <c r="H589" s="207"/>
    </row>
    <row r="590" ht="12.75" spans="6:8">
      <c r="F590" s="206"/>
      <c r="G590" s="207"/>
      <c r="H590" s="207"/>
    </row>
    <row r="591" ht="12.75" spans="6:8">
      <c r="F591" s="206"/>
      <c r="G591" s="207"/>
      <c r="H591" s="207"/>
    </row>
    <row r="592" ht="12.75" spans="6:8">
      <c r="F592" s="206"/>
      <c r="G592" s="207"/>
      <c r="H592" s="207"/>
    </row>
    <row r="593" ht="12.75" spans="6:8">
      <c r="F593" s="206"/>
      <c r="G593" s="207"/>
      <c r="H593" s="207"/>
    </row>
    <row r="594" ht="12.75" spans="6:8">
      <c r="F594" s="206"/>
      <c r="G594" s="207"/>
      <c r="H594" s="207"/>
    </row>
    <row r="595" ht="12.75" spans="6:8">
      <c r="F595" s="206"/>
      <c r="G595" s="207"/>
      <c r="H595" s="207"/>
    </row>
    <row r="596" ht="12.75" spans="6:8">
      <c r="F596" s="206"/>
      <c r="G596" s="207"/>
      <c r="H596" s="207"/>
    </row>
    <row r="597" ht="12.75" spans="6:8">
      <c r="F597" s="206"/>
      <c r="G597" s="207"/>
      <c r="H597" s="207"/>
    </row>
    <row r="598" ht="12.75" spans="6:8">
      <c r="F598" s="206"/>
      <c r="G598" s="207"/>
      <c r="H598" s="207"/>
    </row>
    <row r="599" ht="12.75" spans="6:8">
      <c r="F599" s="206"/>
      <c r="G599" s="207"/>
      <c r="H599" s="207"/>
    </row>
    <row r="600" ht="12.75" spans="6:8">
      <c r="F600" s="206"/>
      <c r="G600" s="207"/>
      <c r="H600" s="207"/>
    </row>
    <row r="601" ht="12.75" spans="6:8">
      <c r="F601" s="206"/>
      <c r="G601" s="207"/>
      <c r="H601" s="207"/>
    </row>
    <row r="602" ht="12.75" spans="6:8">
      <c r="F602" s="206"/>
      <c r="G602" s="207"/>
      <c r="H602" s="207"/>
    </row>
    <row r="603" ht="12.75" spans="6:8">
      <c r="F603" s="206"/>
      <c r="G603" s="207"/>
      <c r="H603" s="207"/>
    </row>
    <row r="604" ht="12.75" spans="6:8">
      <c r="F604" s="206"/>
      <c r="G604" s="207"/>
      <c r="H604" s="207"/>
    </row>
    <row r="605" ht="12.75" spans="6:8">
      <c r="F605" s="206"/>
      <c r="G605" s="207"/>
      <c r="H605" s="207"/>
    </row>
    <row r="606" ht="12.75" spans="6:8">
      <c r="F606" s="206"/>
      <c r="G606" s="207"/>
      <c r="H606" s="207"/>
    </row>
    <row r="607" ht="12.75" spans="6:8">
      <c r="F607" s="206"/>
      <c r="G607" s="207"/>
      <c r="H607" s="207"/>
    </row>
    <row r="608" ht="12.75" spans="6:8">
      <c r="F608" s="206"/>
      <c r="G608" s="207"/>
      <c r="H608" s="207"/>
    </row>
    <row r="609" ht="12.75" spans="6:8">
      <c r="F609" s="206"/>
      <c r="G609" s="207"/>
      <c r="H609" s="207"/>
    </row>
    <row r="610" ht="12.75" spans="6:8">
      <c r="F610" s="206"/>
      <c r="G610" s="207"/>
      <c r="H610" s="207"/>
    </row>
    <row r="611" ht="12.75" spans="6:8">
      <c r="F611" s="206"/>
      <c r="G611" s="207"/>
      <c r="H611" s="207"/>
    </row>
    <row r="612" ht="12.75" spans="6:8">
      <c r="F612" s="206"/>
      <c r="G612" s="207"/>
      <c r="H612" s="207"/>
    </row>
    <row r="613" ht="12.75" spans="6:8">
      <c r="F613" s="206"/>
      <c r="G613" s="207"/>
      <c r="H613" s="207"/>
    </row>
    <row r="614" ht="12.75" spans="6:8">
      <c r="F614" s="206"/>
      <c r="G614" s="207"/>
      <c r="H614" s="207"/>
    </row>
    <row r="615" ht="12.75" spans="6:8">
      <c r="F615" s="206"/>
      <c r="G615" s="207"/>
      <c r="H615" s="207"/>
    </row>
    <row r="616" ht="12.75" spans="6:8">
      <c r="F616" s="206"/>
      <c r="G616" s="207"/>
      <c r="H616" s="207"/>
    </row>
    <row r="617" ht="12.75" spans="6:8">
      <c r="F617" s="206"/>
      <c r="G617" s="207"/>
      <c r="H617" s="207"/>
    </row>
    <row r="618" ht="12.75" spans="6:8">
      <c r="F618" s="206"/>
      <c r="G618" s="207"/>
      <c r="H618" s="207"/>
    </row>
    <row r="619" ht="12.75" spans="6:8">
      <c r="F619" s="206"/>
      <c r="G619" s="207"/>
      <c r="H619" s="207"/>
    </row>
    <row r="620" ht="12.75" spans="6:8">
      <c r="F620" s="206"/>
      <c r="G620" s="207"/>
      <c r="H620" s="207"/>
    </row>
    <row r="621" ht="12.75" spans="6:8">
      <c r="F621" s="206"/>
      <c r="G621" s="207"/>
      <c r="H621" s="207"/>
    </row>
    <row r="622" ht="12.75" spans="6:8">
      <c r="F622" s="206"/>
      <c r="G622" s="207"/>
      <c r="H622" s="207"/>
    </row>
    <row r="623" ht="12.75" spans="6:8">
      <c r="F623" s="206"/>
      <c r="G623" s="207"/>
      <c r="H623" s="207"/>
    </row>
    <row r="624" ht="12.75" spans="6:8">
      <c r="F624" s="206"/>
      <c r="G624" s="207"/>
      <c r="H624" s="207"/>
    </row>
    <row r="625" ht="12.75" spans="6:8">
      <c r="F625" s="206"/>
      <c r="G625" s="207"/>
      <c r="H625" s="207"/>
    </row>
    <row r="626" ht="12.75" spans="6:8">
      <c r="F626" s="206"/>
      <c r="G626" s="207"/>
      <c r="H626" s="207"/>
    </row>
    <row r="627" ht="12.75" spans="6:8">
      <c r="F627" s="206"/>
      <c r="G627" s="207"/>
      <c r="H627" s="207"/>
    </row>
    <row r="628" ht="12.75" spans="6:8">
      <c r="F628" s="206"/>
      <c r="G628" s="207"/>
      <c r="H628" s="207"/>
    </row>
    <row r="629" ht="12.75" spans="6:8">
      <c r="F629" s="206"/>
      <c r="G629" s="207"/>
      <c r="H629" s="207"/>
    </row>
    <row r="630" ht="12.75" spans="6:8">
      <c r="F630" s="206"/>
      <c r="G630" s="207"/>
      <c r="H630" s="207"/>
    </row>
    <row r="631" ht="12.75" spans="6:8">
      <c r="F631" s="206"/>
      <c r="G631" s="207"/>
      <c r="H631" s="207"/>
    </row>
    <row r="632" ht="12.75" spans="6:8">
      <c r="F632" s="206"/>
      <c r="G632" s="207"/>
      <c r="H632" s="207"/>
    </row>
    <row r="633" ht="12.75" spans="6:8">
      <c r="F633" s="206"/>
      <c r="G633" s="207"/>
      <c r="H633" s="207"/>
    </row>
    <row r="634" ht="12.75" spans="6:8">
      <c r="F634" s="206"/>
      <c r="G634" s="207"/>
      <c r="H634" s="207"/>
    </row>
    <row r="635" ht="12.75" spans="6:8">
      <c r="F635" s="206"/>
      <c r="G635" s="207"/>
      <c r="H635" s="207"/>
    </row>
    <row r="636" ht="12.75" spans="6:8">
      <c r="F636" s="206"/>
      <c r="G636" s="207"/>
      <c r="H636" s="207"/>
    </row>
    <row r="637" ht="12.75" spans="6:8">
      <c r="F637" s="206"/>
      <c r="G637" s="207"/>
      <c r="H637" s="207"/>
    </row>
    <row r="638" ht="12.75" spans="6:8">
      <c r="F638" s="206"/>
      <c r="G638" s="207"/>
      <c r="H638" s="207"/>
    </row>
    <row r="639" ht="12.75" spans="6:8">
      <c r="F639" s="206"/>
      <c r="G639" s="207"/>
      <c r="H639" s="207"/>
    </row>
    <row r="640" ht="12.75" spans="6:8">
      <c r="F640" s="206"/>
      <c r="G640" s="207"/>
      <c r="H640" s="207"/>
    </row>
    <row r="641" ht="12.75" spans="6:8">
      <c r="F641" s="206"/>
      <c r="G641" s="207"/>
      <c r="H641" s="207"/>
    </row>
    <row r="642" ht="12.75" spans="6:8">
      <c r="F642" s="206"/>
      <c r="G642" s="207"/>
      <c r="H642" s="207"/>
    </row>
    <row r="643" ht="12.75" spans="6:8">
      <c r="F643" s="206"/>
      <c r="G643" s="207"/>
      <c r="H643" s="207"/>
    </row>
    <row r="644" ht="12.75" spans="6:8">
      <c r="F644" s="206"/>
      <c r="G644" s="207"/>
      <c r="H644" s="207"/>
    </row>
    <row r="645" ht="12.75" spans="6:8">
      <c r="F645" s="206"/>
      <c r="G645" s="207"/>
      <c r="H645" s="207"/>
    </row>
    <row r="646" ht="12.75" spans="6:8">
      <c r="F646" s="206"/>
      <c r="G646" s="207"/>
      <c r="H646" s="207"/>
    </row>
    <row r="647" ht="12.75" spans="6:8">
      <c r="F647" s="206"/>
      <c r="G647" s="207"/>
      <c r="H647" s="207"/>
    </row>
    <row r="648" ht="12.75" spans="6:8">
      <c r="F648" s="206"/>
      <c r="G648" s="207"/>
      <c r="H648" s="207"/>
    </row>
    <row r="649" ht="12.75" spans="6:8">
      <c r="F649" s="206"/>
      <c r="G649" s="207"/>
      <c r="H649" s="207"/>
    </row>
    <row r="650" ht="12.75" spans="6:8">
      <c r="F650" s="206"/>
      <c r="G650" s="207"/>
      <c r="H650" s="207"/>
    </row>
    <row r="651" ht="12.75" spans="6:8">
      <c r="F651" s="206"/>
      <c r="G651" s="207"/>
      <c r="H651" s="207"/>
    </row>
    <row r="652" ht="12.75" spans="6:8">
      <c r="F652" s="206"/>
      <c r="G652" s="207"/>
      <c r="H652" s="207"/>
    </row>
    <row r="653" ht="12.75" spans="6:8">
      <c r="F653" s="206"/>
      <c r="G653" s="207"/>
      <c r="H653" s="207"/>
    </row>
    <row r="654" ht="12.75" spans="6:8">
      <c r="F654" s="206"/>
      <c r="G654" s="207"/>
      <c r="H654" s="207"/>
    </row>
    <row r="655" ht="12.75" spans="6:8">
      <c r="F655" s="206"/>
      <c r="G655" s="207"/>
      <c r="H655" s="207"/>
    </row>
    <row r="656" ht="12.75" spans="6:8">
      <c r="F656" s="206"/>
      <c r="G656" s="207"/>
      <c r="H656" s="207"/>
    </row>
    <row r="657" ht="12.75" spans="6:8">
      <c r="F657" s="206"/>
      <c r="G657" s="207"/>
      <c r="H657" s="207"/>
    </row>
    <row r="658" ht="12.75" spans="6:8">
      <c r="F658" s="206"/>
      <c r="G658" s="207"/>
      <c r="H658" s="207"/>
    </row>
    <row r="659" ht="12.75" spans="6:8">
      <c r="F659" s="206"/>
      <c r="G659" s="207"/>
      <c r="H659" s="207"/>
    </row>
    <row r="660" ht="12.75" spans="6:8">
      <c r="F660" s="206"/>
      <c r="G660" s="207"/>
      <c r="H660" s="207"/>
    </row>
    <row r="661" ht="12.75" spans="6:8">
      <c r="F661" s="206"/>
      <c r="G661" s="207"/>
      <c r="H661" s="207"/>
    </row>
    <row r="662" ht="12.75" spans="6:8">
      <c r="F662" s="206"/>
      <c r="G662" s="207"/>
      <c r="H662" s="207"/>
    </row>
    <row r="663" ht="12.75" spans="6:8">
      <c r="F663" s="206"/>
      <c r="G663" s="207"/>
      <c r="H663" s="207"/>
    </row>
    <row r="664" ht="12.75" spans="6:8">
      <c r="F664" s="206"/>
      <c r="G664" s="207"/>
      <c r="H664" s="207"/>
    </row>
    <row r="665" ht="12.75" spans="6:8">
      <c r="F665" s="206"/>
      <c r="G665" s="207"/>
      <c r="H665" s="207"/>
    </row>
    <row r="666" ht="12.75" spans="6:8">
      <c r="F666" s="206"/>
      <c r="G666" s="207"/>
      <c r="H666" s="207"/>
    </row>
    <row r="667" ht="12.75" spans="6:8">
      <c r="F667" s="206"/>
      <c r="G667" s="207"/>
      <c r="H667" s="207"/>
    </row>
    <row r="668" ht="12.75" spans="6:8">
      <c r="F668" s="206"/>
      <c r="G668" s="207"/>
      <c r="H668" s="207"/>
    </row>
    <row r="669" ht="12.75" spans="6:8">
      <c r="F669" s="206"/>
      <c r="G669" s="207"/>
      <c r="H669" s="207"/>
    </row>
    <row r="670" ht="12.75" spans="6:8">
      <c r="F670" s="206"/>
      <c r="G670" s="207"/>
      <c r="H670" s="207"/>
    </row>
    <row r="671" ht="12.75" spans="6:8">
      <c r="F671" s="206"/>
      <c r="G671" s="207"/>
      <c r="H671" s="207"/>
    </row>
    <row r="672" ht="12.75" spans="6:8">
      <c r="F672" s="206"/>
      <c r="G672" s="207"/>
      <c r="H672" s="207"/>
    </row>
    <row r="673" ht="12.75" spans="6:8">
      <c r="F673" s="206"/>
      <c r="G673" s="207"/>
      <c r="H673" s="207"/>
    </row>
    <row r="674" ht="12.75" spans="6:8">
      <c r="F674" s="206"/>
      <c r="G674" s="207"/>
      <c r="H674" s="207"/>
    </row>
    <row r="675" ht="12.75" spans="6:8">
      <c r="F675" s="206"/>
      <c r="G675" s="207"/>
      <c r="H675" s="207"/>
    </row>
    <row r="676" ht="12.75" spans="6:8">
      <c r="F676" s="206"/>
      <c r="G676" s="207"/>
      <c r="H676" s="207"/>
    </row>
    <row r="677" ht="12.75" spans="6:8">
      <c r="F677" s="206"/>
      <c r="G677" s="207"/>
      <c r="H677" s="207"/>
    </row>
    <row r="678" ht="12.75" spans="6:8">
      <c r="F678" s="206"/>
      <c r="G678" s="207"/>
      <c r="H678" s="207"/>
    </row>
    <row r="679" ht="12.75" spans="6:8">
      <c r="F679" s="206"/>
      <c r="G679" s="207"/>
      <c r="H679" s="207"/>
    </row>
    <row r="680" ht="12.75" spans="6:8">
      <c r="F680" s="206"/>
      <c r="G680" s="207"/>
      <c r="H680" s="207"/>
    </row>
    <row r="681" ht="12.75" spans="6:8">
      <c r="F681" s="206"/>
      <c r="G681" s="207"/>
      <c r="H681" s="207"/>
    </row>
    <row r="682" ht="12.75" spans="6:8">
      <c r="F682" s="206"/>
      <c r="G682" s="207"/>
      <c r="H682" s="207"/>
    </row>
    <row r="683" ht="12.75" spans="6:8">
      <c r="F683" s="206"/>
      <c r="G683" s="207"/>
      <c r="H683" s="207"/>
    </row>
    <row r="684" ht="12.75" spans="6:8">
      <c r="F684" s="206"/>
      <c r="G684" s="207"/>
      <c r="H684" s="207"/>
    </row>
    <row r="685" ht="12.75" spans="6:8">
      <c r="F685" s="206"/>
      <c r="G685" s="207"/>
      <c r="H685" s="207"/>
    </row>
    <row r="686" ht="12.75" spans="6:8">
      <c r="F686" s="206"/>
      <c r="G686" s="207"/>
      <c r="H686" s="207"/>
    </row>
    <row r="687" ht="12.75" spans="6:8">
      <c r="F687" s="206"/>
      <c r="G687" s="207"/>
      <c r="H687" s="207"/>
    </row>
    <row r="688" ht="12.75" spans="6:8">
      <c r="F688" s="206"/>
      <c r="G688" s="207"/>
      <c r="H688" s="207"/>
    </row>
    <row r="689" ht="12.75" spans="6:8">
      <c r="F689" s="206"/>
      <c r="G689" s="207"/>
      <c r="H689" s="207"/>
    </row>
    <row r="690" ht="12.75" spans="6:8">
      <c r="F690" s="206"/>
      <c r="G690" s="207"/>
      <c r="H690" s="207"/>
    </row>
    <row r="691" ht="12.75" spans="6:8">
      <c r="F691" s="206"/>
      <c r="G691" s="207"/>
      <c r="H691" s="207"/>
    </row>
    <row r="692" ht="12.75" spans="6:8">
      <c r="F692" s="206"/>
      <c r="G692" s="207"/>
      <c r="H692" s="207"/>
    </row>
    <row r="693" ht="12.75" spans="6:8">
      <c r="F693" s="206"/>
      <c r="G693" s="207"/>
      <c r="H693" s="207"/>
    </row>
    <row r="694" ht="12.75" spans="6:8">
      <c r="F694" s="206"/>
      <c r="G694" s="207"/>
      <c r="H694" s="207"/>
    </row>
    <row r="695" ht="12.75" spans="6:8">
      <c r="F695" s="206"/>
      <c r="G695" s="207"/>
      <c r="H695" s="207"/>
    </row>
    <row r="696" ht="12.75" spans="6:8">
      <c r="F696" s="206"/>
      <c r="G696" s="207"/>
      <c r="H696" s="207"/>
    </row>
    <row r="697" ht="12.75" spans="6:8">
      <c r="F697" s="206"/>
      <c r="G697" s="207"/>
      <c r="H697" s="207"/>
    </row>
    <row r="698" ht="12.75" spans="6:8">
      <c r="F698" s="206"/>
      <c r="G698" s="207"/>
      <c r="H698" s="207"/>
    </row>
    <row r="699" ht="12.75" spans="6:8">
      <c r="F699" s="206"/>
      <c r="G699" s="207"/>
      <c r="H699" s="207"/>
    </row>
    <row r="700" ht="12.75" spans="6:8">
      <c r="F700" s="206"/>
      <c r="G700" s="207"/>
      <c r="H700" s="207"/>
    </row>
    <row r="701" ht="12.75" spans="6:8">
      <c r="F701" s="206"/>
      <c r="G701" s="207"/>
      <c r="H701" s="207"/>
    </row>
    <row r="702" ht="12.75" spans="6:8">
      <c r="F702" s="206"/>
      <c r="G702" s="207"/>
      <c r="H702" s="207"/>
    </row>
    <row r="703" ht="12.75" spans="6:8">
      <c r="F703" s="206"/>
      <c r="G703" s="207"/>
      <c r="H703" s="207"/>
    </row>
    <row r="704" ht="12.75" spans="6:8">
      <c r="F704" s="206"/>
      <c r="G704" s="207"/>
      <c r="H704" s="207"/>
    </row>
    <row r="705" ht="12.75" spans="6:8">
      <c r="F705" s="206"/>
      <c r="G705" s="207"/>
      <c r="H705" s="207"/>
    </row>
    <row r="706" ht="12.75" spans="6:8">
      <c r="F706" s="206"/>
      <c r="G706" s="207"/>
      <c r="H706" s="207"/>
    </row>
    <row r="707" ht="12.75" spans="6:8">
      <c r="F707" s="206"/>
      <c r="G707" s="207"/>
      <c r="H707" s="207"/>
    </row>
    <row r="708" ht="12.75" spans="6:8">
      <c r="F708" s="206"/>
      <c r="G708" s="207"/>
      <c r="H708" s="207"/>
    </row>
    <row r="709" ht="12.75" spans="6:8">
      <c r="F709" s="206"/>
      <c r="G709" s="207"/>
      <c r="H709" s="207"/>
    </row>
    <row r="710" ht="12.75" spans="6:8">
      <c r="F710" s="206"/>
      <c r="G710" s="207"/>
      <c r="H710" s="207"/>
    </row>
    <row r="711" ht="12.75" spans="6:8">
      <c r="F711" s="206"/>
      <c r="G711" s="207"/>
      <c r="H711" s="207"/>
    </row>
    <row r="712" ht="12.75" spans="6:8">
      <c r="F712" s="206"/>
      <c r="G712" s="207"/>
      <c r="H712" s="207"/>
    </row>
    <row r="713" ht="12.75" spans="6:8">
      <c r="F713" s="206"/>
      <c r="G713" s="207"/>
      <c r="H713" s="207"/>
    </row>
    <row r="714" ht="12.75" spans="6:8">
      <c r="F714" s="206"/>
      <c r="G714" s="207"/>
      <c r="H714" s="207"/>
    </row>
    <row r="715" ht="12.75" spans="6:8">
      <c r="F715" s="206"/>
      <c r="G715" s="207"/>
      <c r="H715" s="207"/>
    </row>
    <row r="716" ht="12.75" spans="6:8">
      <c r="F716" s="206"/>
      <c r="G716" s="207"/>
      <c r="H716" s="207"/>
    </row>
    <row r="717" ht="12.75" spans="6:8">
      <c r="F717" s="206"/>
      <c r="G717" s="207"/>
      <c r="H717" s="207"/>
    </row>
    <row r="718" ht="12.75" spans="6:8">
      <c r="F718" s="206"/>
      <c r="G718" s="207"/>
      <c r="H718" s="207"/>
    </row>
    <row r="719" ht="12.75" spans="6:8">
      <c r="F719" s="206"/>
      <c r="G719" s="207"/>
      <c r="H719" s="207"/>
    </row>
    <row r="720" ht="12.75" spans="6:8">
      <c r="F720" s="206"/>
      <c r="G720" s="207"/>
      <c r="H720" s="207"/>
    </row>
    <row r="721" ht="12.75" spans="6:8">
      <c r="F721" s="206"/>
      <c r="G721" s="207"/>
      <c r="H721" s="207"/>
    </row>
    <row r="722" ht="12.75" spans="6:8">
      <c r="F722" s="206"/>
      <c r="G722" s="207"/>
      <c r="H722" s="207"/>
    </row>
    <row r="723" ht="12.75" spans="6:8">
      <c r="F723" s="206"/>
      <c r="G723" s="207"/>
      <c r="H723" s="207"/>
    </row>
    <row r="724" ht="12.75" spans="6:8">
      <c r="F724" s="206"/>
      <c r="G724" s="207"/>
      <c r="H724" s="207"/>
    </row>
    <row r="725" ht="12.75" spans="6:8">
      <c r="F725" s="206"/>
      <c r="G725" s="207"/>
      <c r="H725" s="207"/>
    </row>
    <row r="726" ht="12.75" spans="6:8">
      <c r="F726" s="206"/>
      <c r="G726" s="207"/>
      <c r="H726" s="207"/>
    </row>
    <row r="727" ht="12.75" spans="6:8">
      <c r="F727" s="206"/>
      <c r="G727" s="207"/>
      <c r="H727" s="207"/>
    </row>
    <row r="728" ht="12.75" spans="6:8">
      <c r="F728" s="206"/>
      <c r="G728" s="207"/>
      <c r="H728" s="207"/>
    </row>
    <row r="729" ht="12.75" spans="6:8">
      <c r="F729" s="206"/>
      <c r="G729" s="207"/>
      <c r="H729" s="207"/>
    </row>
    <row r="730" ht="12.75" spans="6:8">
      <c r="F730" s="206"/>
      <c r="G730" s="207"/>
      <c r="H730" s="207"/>
    </row>
    <row r="731" ht="12.75" spans="6:8">
      <c r="F731" s="206"/>
      <c r="G731" s="207"/>
      <c r="H731" s="207"/>
    </row>
    <row r="732" ht="12.75" spans="6:8">
      <c r="F732" s="206"/>
      <c r="G732" s="207"/>
      <c r="H732" s="207"/>
    </row>
    <row r="733" ht="12.75" spans="6:8">
      <c r="F733" s="206"/>
      <c r="G733" s="207"/>
      <c r="H733" s="207"/>
    </row>
    <row r="734" ht="12.75" spans="6:8">
      <c r="F734" s="206"/>
      <c r="G734" s="207"/>
      <c r="H734" s="207"/>
    </row>
    <row r="735" ht="12.75" spans="6:8">
      <c r="F735" s="206"/>
      <c r="G735" s="207"/>
      <c r="H735" s="207"/>
    </row>
    <row r="736" ht="12.75" spans="6:8">
      <c r="F736" s="206"/>
      <c r="G736" s="207"/>
      <c r="H736" s="207"/>
    </row>
    <row r="737" ht="12.75" spans="6:8">
      <c r="F737" s="206"/>
      <c r="G737" s="207"/>
      <c r="H737" s="207"/>
    </row>
    <row r="738" ht="12.75" spans="6:8">
      <c r="F738" s="206"/>
      <c r="G738" s="207"/>
      <c r="H738" s="207"/>
    </row>
    <row r="739" ht="12.75" spans="6:8">
      <c r="F739" s="206"/>
      <c r="G739" s="207"/>
      <c r="H739" s="207"/>
    </row>
    <row r="740" ht="12.75" spans="6:8">
      <c r="F740" s="206"/>
      <c r="G740" s="207"/>
      <c r="H740" s="207"/>
    </row>
    <row r="741" ht="12.75" spans="6:8">
      <c r="F741" s="206"/>
      <c r="G741" s="207"/>
      <c r="H741" s="207"/>
    </row>
    <row r="742" ht="12.75" spans="6:8">
      <c r="F742" s="206"/>
      <c r="G742" s="207"/>
      <c r="H742" s="207"/>
    </row>
    <row r="743" ht="12.75" spans="6:8">
      <c r="F743" s="206"/>
      <c r="G743" s="207"/>
      <c r="H743" s="207"/>
    </row>
    <row r="744" ht="12.75" spans="6:8">
      <c r="F744" s="206"/>
      <c r="G744" s="207"/>
      <c r="H744" s="207"/>
    </row>
    <row r="745" ht="12.75" spans="6:8">
      <c r="F745" s="206"/>
      <c r="G745" s="207"/>
      <c r="H745" s="207"/>
    </row>
    <row r="746" ht="12.75" spans="6:8">
      <c r="F746" s="206"/>
      <c r="G746" s="207"/>
      <c r="H746" s="207"/>
    </row>
    <row r="747" ht="12.75" spans="6:8">
      <c r="F747" s="206"/>
      <c r="G747" s="207"/>
      <c r="H747" s="207"/>
    </row>
    <row r="748" ht="12.75" spans="6:8">
      <c r="F748" s="206"/>
      <c r="G748" s="207"/>
      <c r="H748" s="207"/>
    </row>
    <row r="749" ht="12.75" spans="6:8">
      <c r="F749" s="206"/>
      <c r="G749" s="207"/>
      <c r="H749" s="207"/>
    </row>
    <row r="750" ht="12.75" spans="6:8">
      <c r="F750" s="206"/>
      <c r="G750" s="207"/>
      <c r="H750" s="207"/>
    </row>
    <row r="751" ht="12.75" spans="6:8">
      <c r="F751" s="206"/>
      <c r="G751" s="207"/>
      <c r="H751" s="207"/>
    </row>
    <row r="752" ht="12.75" spans="6:8">
      <c r="F752" s="206"/>
      <c r="G752" s="207"/>
      <c r="H752" s="207"/>
    </row>
    <row r="753" ht="12.75" spans="6:8">
      <c r="F753" s="206"/>
      <c r="G753" s="207"/>
      <c r="H753" s="207"/>
    </row>
    <row r="754" ht="12.75" spans="6:8">
      <c r="F754" s="206"/>
      <c r="G754" s="207"/>
      <c r="H754" s="207"/>
    </row>
    <row r="755" ht="12.75" spans="6:8">
      <c r="F755" s="206"/>
      <c r="G755" s="207"/>
      <c r="H755" s="207"/>
    </row>
    <row r="756" ht="12.75" spans="6:8">
      <c r="F756" s="206"/>
      <c r="G756" s="207"/>
      <c r="H756" s="207"/>
    </row>
    <row r="757" ht="12.75" spans="6:8">
      <c r="F757" s="206"/>
      <c r="G757" s="207"/>
      <c r="H757" s="207"/>
    </row>
    <row r="758" ht="12.75" spans="6:8">
      <c r="F758" s="206"/>
      <c r="G758" s="207"/>
      <c r="H758" s="207"/>
    </row>
    <row r="759" ht="12.75" spans="6:8">
      <c r="F759" s="206"/>
      <c r="G759" s="207"/>
      <c r="H759" s="207"/>
    </row>
    <row r="760" ht="12.75" spans="6:8">
      <c r="F760" s="206"/>
      <c r="G760" s="207"/>
      <c r="H760" s="207"/>
    </row>
    <row r="761" ht="12.75" spans="6:8">
      <c r="F761" s="206"/>
      <c r="G761" s="207"/>
      <c r="H761" s="207"/>
    </row>
    <row r="762" ht="12.75" spans="6:8">
      <c r="F762" s="206"/>
      <c r="G762" s="207"/>
      <c r="H762" s="207"/>
    </row>
    <row r="763" ht="12.75" spans="6:8">
      <c r="F763" s="206"/>
      <c r="G763" s="207"/>
      <c r="H763" s="207"/>
    </row>
    <row r="764" ht="12.75" spans="6:8">
      <c r="F764" s="206"/>
      <c r="G764" s="207"/>
      <c r="H764" s="207"/>
    </row>
    <row r="765" ht="12.75" spans="6:8">
      <c r="F765" s="206"/>
      <c r="G765" s="207"/>
      <c r="H765" s="207"/>
    </row>
    <row r="766" ht="12.75" spans="6:8">
      <c r="F766" s="206"/>
      <c r="G766" s="207"/>
      <c r="H766" s="207"/>
    </row>
    <row r="767" ht="12.75" spans="6:8">
      <c r="F767" s="206"/>
      <c r="G767" s="207"/>
      <c r="H767" s="207"/>
    </row>
    <row r="768" ht="12.75" spans="6:8">
      <c r="F768" s="206"/>
      <c r="G768" s="207"/>
      <c r="H768" s="207"/>
    </row>
    <row r="769" ht="12.75" spans="6:8">
      <c r="F769" s="206"/>
      <c r="G769" s="207"/>
      <c r="H769" s="207"/>
    </row>
    <row r="770" ht="12.75" spans="6:8">
      <c r="F770" s="206"/>
      <c r="G770" s="207"/>
      <c r="H770" s="207"/>
    </row>
    <row r="771" ht="12.75" spans="6:8">
      <c r="F771" s="206"/>
      <c r="G771" s="207"/>
      <c r="H771" s="207"/>
    </row>
    <row r="772" ht="12.75" spans="6:8">
      <c r="F772" s="206"/>
      <c r="G772" s="207"/>
      <c r="H772" s="207"/>
    </row>
    <row r="773" ht="12.75" spans="6:8">
      <c r="F773" s="206"/>
      <c r="G773" s="207"/>
      <c r="H773" s="207"/>
    </row>
    <row r="774" ht="12.75" spans="6:8">
      <c r="F774" s="206"/>
      <c r="G774" s="207"/>
      <c r="H774" s="207"/>
    </row>
    <row r="775" ht="12.75" spans="6:8">
      <c r="F775" s="206"/>
      <c r="G775" s="207"/>
      <c r="H775" s="207"/>
    </row>
    <row r="776" ht="12.75" spans="6:8">
      <c r="F776" s="206"/>
      <c r="G776" s="207"/>
      <c r="H776" s="207"/>
    </row>
    <row r="777" ht="12.75" spans="6:8">
      <c r="F777" s="206"/>
      <c r="G777" s="207"/>
      <c r="H777" s="207"/>
    </row>
    <row r="778" ht="12.75" spans="6:8">
      <c r="F778" s="206"/>
      <c r="G778" s="207"/>
      <c r="H778" s="207"/>
    </row>
    <row r="779" ht="12.75" spans="6:8">
      <c r="F779" s="206"/>
      <c r="G779" s="207"/>
      <c r="H779" s="207"/>
    </row>
    <row r="780" ht="12.75" spans="6:8">
      <c r="F780" s="206"/>
      <c r="G780" s="207"/>
      <c r="H780" s="207"/>
    </row>
    <row r="781" ht="12.75" spans="6:8">
      <c r="F781" s="206"/>
      <c r="G781" s="207"/>
      <c r="H781" s="207"/>
    </row>
    <row r="782" ht="12.75" spans="6:8">
      <c r="F782" s="206"/>
      <c r="G782" s="207"/>
      <c r="H782" s="207"/>
    </row>
    <row r="783" ht="12.75" spans="6:8">
      <c r="F783" s="206"/>
      <c r="G783" s="207"/>
      <c r="H783" s="207"/>
    </row>
    <row r="784" ht="12.75" spans="6:8">
      <c r="F784" s="206"/>
      <c r="G784" s="207"/>
      <c r="H784" s="207"/>
    </row>
    <row r="785" ht="12.75" spans="6:8">
      <c r="F785" s="206"/>
      <c r="G785" s="207"/>
      <c r="H785" s="207"/>
    </row>
    <row r="786" ht="12.75" spans="6:8">
      <c r="F786" s="206"/>
      <c r="G786" s="207"/>
      <c r="H786" s="207"/>
    </row>
    <row r="787" ht="12.75" spans="6:8">
      <c r="F787" s="206"/>
      <c r="G787" s="207"/>
      <c r="H787" s="207"/>
    </row>
    <row r="788" ht="12.75" spans="6:8">
      <c r="F788" s="206"/>
      <c r="G788" s="207"/>
      <c r="H788" s="207"/>
    </row>
    <row r="789" ht="12.75" spans="6:8">
      <c r="F789" s="206"/>
      <c r="G789" s="207"/>
      <c r="H789" s="207"/>
    </row>
    <row r="790" ht="12.75" spans="6:8">
      <c r="F790" s="206"/>
      <c r="G790" s="207"/>
      <c r="H790" s="207"/>
    </row>
    <row r="791" ht="12.75" spans="6:8">
      <c r="F791" s="206"/>
      <c r="G791" s="207"/>
      <c r="H791" s="207"/>
    </row>
    <row r="792" ht="12.75" spans="6:8">
      <c r="F792" s="206"/>
      <c r="G792" s="207"/>
      <c r="H792" s="207"/>
    </row>
    <row r="793" ht="12.75" spans="6:8">
      <c r="F793" s="206"/>
      <c r="G793" s="207"/>
      <c r="H793" s="207"/>
    </row>
    <row r="794" ht="12.75" spans="6:8">
      <c r="F794" s="206"/>
      <c r="G794" s="207"/>
      <c r="H794" s="207"/>
    </row>
    <row r="795" ht="12.75" spans="6:8">
      <c r="F795" s="206"/>
      <c r="G795" s="207"/>
      <c r="H795" s="207"/>
    </row>
    <row r="796" ht="12.75" spans="6:8">
      <c r="F796" s="206"/>
      <c r="G796" s="207"/>
      <c r="H796" s="207"/>
    </row>
    <row r="797" ht="12.75" spans="6:8">
      <c r="F797" s="206"/>
      <c r="G797" s="207"/>
      <c r="H797" s="207"/>
    </row>
    <row r="798" ht="12.75" spans="6:8">
      <c r="F798" s="206"/>
      <c r="G798" s="207"/>
      <c r="H798" s="207"/>
    </row>
    <row r="799" ht="12.75" spans="6:8">
      <c r="F799" s="206"/>
      <c r="G799" s="207"/>
      <c r="H799" s="207"/>
    </row>
    <row r="800" ht="12.75" spans="6:8">
      <c r="F800" s="206"/>
      <c r="G800" s="207"/>
      <c r="H800" s="207"/>
    </row>
    <row r="801" ht="12.75" spans="6:8">
      <c r="F801" s="206"/>
      <c r="G801" s="207"/>
      <c r="H801" s="207"/>
    </row>
    <row r="802" ht="12.75" spans="6:8">
      <c r="F802" s="206"/>
      <c r="G802" s="207"/>
      <c r="H802" s="207"/>
    </row>
    <row r="803" ht="12.75" spans="6:8">
      <c r="F803" s="206"/>
      <c r="G803" s="207"/>
      <c r="H803" s="207"/>
    </row>
    <row r="804" ht="12.75" spans="6:8">
      <c r="F804" s="206"/>
      <c r="G804" s="207"/>
      <c r="H804" s="207"/>
    </row>
    <row r="805" ht="12.75" spans="6:8">
      <c r="F805" s="206"/>
      <c r="G805" s="207"/>
      <c r="H805" s="207"/>
    </row>
    <row r="806" ht="12.75" spans="6:8">
      <c r="F806" s="206"/>
      <c r="G806" s="207"/>
      <c r="H806" s="207"/>
    </row>
    <row r="807" ht="12.75" spans="6:8">
      <c r="F807" s="206"/>
      <c r="G807" s="207"/>
      <c r="H807" s="207"/>
    </row>
    <row r="808" ht="12.75" spans="6:8">
      <c r="F808" s="206"/>
      <c r="G808" s="207"/>
      <c r="H808" s="207"/>
    </row>
    <row r="809" ht="12.75" spans="6:8">
      <c r="F809" s="206"/>
      <c r="G809" s="207"/>
      <c r="H809" s="207"/>
    </row>
    <row r="810" ht="12.75" spans="6:8">
      <c r="F810" s="206"/>
      <c r="G810" s="207"/>
      <c r="H810" s="207"/>
    </row>
    <row r="811" ht="12.75" spans="6:8">
      <c r="F811" s="206"/>
      <c r="G811" s="207"/>
      <c r="H811" s="207"/>
    </row>
    <row r="812" ht="12.75" spans="6:8">
      <c r="F812" s="206"/>
      <c r="G812" s="207"/>
      <c r="H812" s="207"/>
    </row>
    <row r="813" ht="12.75" spans="6:8">
      <c r="F813" s="206"/>
      <c r="G813" s="207"/>
      <c r="H813" s="207"/>
    </row>
    <row r="814" ht="12.75" spans="6:8">
      <c r="F814" s="206"/>
      <c r="G814" s="207"/>
      <c r="H814" s="207"/>
    </row>
    <row r="815" ht="12.75" spans="6:8">
      <c r="F815" s="206"/>
      <c r="G815" s="207"/>
      <c r="H815" s="207"/>
    </row>
    <row r="816" ht="12.75" spans="6:8">
      <c r="F816" s="206"/>
      <c r="G816" s="207"/>
      <c r="H816" s="207"/>
    </row>
    <row r="817" ht="12.75" spans="6:8">
      <c r="F817" s="206"/>
      <c r="G817" s="207"/>
      <c r="H817" s="207"/>
    </row>
    <row r="818" ht="12.75" spans="6:8">
      <c r="F818" s="206"/>
      <c r="G818" s="207"/>
      <c r="H818" s="207"/>
    </row>
    <row r="819" ht="12.75" spans="6:8">
      <c r="F819" s="206"/>
      <c r="G819" s="207"/>
      <c r="H819" s="207"/>
    </row>
    <row r="820" ht="12.75" spans="6:8">
      <c r="F820" s="206"/>
      <c r="G820" s="207"/>
      <c r="H820" s="207"/>
    </row>
    <row r="821" ht="12.75" spans="6:8">
      <c r="F821" s="206"/>
      <c r="G821" s="207"/>
      <c r="H821" s="207"/>
    </row>
    <row r="822" ht="12.75" spans="6:8">
      <c r="F822" s="206"/>
      <c r="G822" s="207"/>
      <c r="H822" s="207"/>
    </row>
    <row r="823" ht="12.75" spans="6:8">
      <c r="F823" s="206"/>
      <c r="G823" s="207"/>
      <c r="H823" s="207"/>
    </row>
    <row r="824" ht="12.75" spans="6:8">
      <c r="F824" s="206"/>
      <c r="G824" s="207"/>
      <c r="H824" s="207"/>
    </row>
    <row r="825" ht="12.75" spans="6:8">
      <c r="F825" s="206"/>
      <c r="G825" s="207"/>
      <c r="H825" s="207"/>
    </row>
    <row r="826" ht="12.75" spans="6:8">
      <c r="F826" s="206"/>
      <c r="G826" s="207"/>
      <c r="H826" s="207"/>
    </row>
    <row r="827" ht="12.75" spans="6:8">
      <c r="F827" s="206"/>
      <c r="G827" s="207"/>
      <c r="H827" s="207"/>
    </row>
    <row r="828" ht="12.75" spans="6:8">
      <c r="F828" s="206"/>
      <c r="G828" s="207"/>
      <c r="H828" s="207"/>
    </row>
    <row r="829" ht="12.75" spans="6:8">
      <c r="F829" s="206"/>
      <c r="G829" s="207"/>
      <c r="H829" s="207"/>
    </row>
    <row r="830" ht="12.75" spans="6:8">
      <c r="F830" s="206"/>
      <c r="G830" s="207"/>
      <c r="H830" s="207"/>
    </row>
    <row r="831" ht="12.75" spans="6:8">
      <c r="F831" s="206"/>
      <c r="G831" s="207"/>
      <c r="H831" s="207"/>
    </row>
    <row r="832" ht="12.75" spans="6:8">
      <c r="F832" s="206"/>
      <c r="G832" s="207"/>
      <c r="H832" s="207"/>
    </row>
    <row r="833" ht="12.75" spans="6:8">
      <c r="F833" s="206"/>
      <c r="G833" s="207"/>
      <c r="H833" s="207"/>
    </row>
    <row r="834" ht="12.75" spans="6:8">
      <c r="F834" s="206"/>
      <c r="G834" s="207"/>
      <c r="H834" s="207"/>
    </row>
    <row r="835" ht="12.75" spans="6:8">
      <c r="F835" s="206"/>
      <c r="G835" s="207"/>
      <c r="H835" s="207"/>
    </row>
    <row r="836" ht="12.75" spans="6:8">
      <c r="F836" s="206"/>
      <c r="G836" s="207"/>
      <c r="H836" s="207"/>
    </row>
    <row r="837" ht="12.75" spans="6:8">
      <c r="F837" s="206"/>
      <c r="G837" s="207"/>
      <c r="H837" s="207"/>
    </row>
    <row r="838" ht="12.75" spans="6:8">
      <c r="F838" s="206"/>
      <c r="G838" s="207"/>
      <c r="H838" s="207"/>
    </row>
    <row r="839" ht="12.75" spans="6:8">
      <c r="F839" s="206"/>
      <c r="G839" s="207"/>
      <c r="H839" s="207"/>
    </row>
    <row r="840" ht="12.75" spans="6:8">
      <c r="F840" s="206"/>
      <c r="G840" s="207"/>
      <c r="H840" s="207"/>
    </row>
    <row r="841" ht="12.75" spans="6:8">
      <c r="F841" s="206"/>
      <c r="G841" s="207"/>
      <c r="H841" s="207"/>
    </row>
    <row r="842" ht="12.75" spans="6:8">
      <c r="F842" s="206"/>
      <c r="G842" s="207"/>
      <c r="H842" s="207"/>
    </row>
    <row r="843" ht="12.75" spans="6:8">
      <c r="F843" s="206"/>
      <c r="G843" s="207"/>
      <c r="H843" s="207"/>
    </row>
    <row r="844" ht="12.75" spans="6:8">
      <c r="F844" s="206"/>
      <c r="G844" s="207"/>
      <c r="H844" s="207"/>
    </row>
    <row r="845" ht="12.75" spans="6:8">
      <c r="F845" s="206"/>
      <c r="G845" s="207"/>
      <c r="H845" s="207"/>
    </row>
    <row r="846" ht="12.75" spans="6:8">
      <c r="F846" s="206"/>
      <c r="G846" s="207"/>
      <c r="H846" s="207"/>
    </row>
    <row r="847" ht="12.75" spans="6:8">
      <c r="F847" s="206"/>
      <c r="G847" s="207"/>
      <c r="H847" s="207"/>
    </row>
    <row r="848" ht="12.75" spans="6:8">
      <c r="F848" s="206"/>
      <c r="G848" s="207"/>
      <c r="H848" s="207"/>
    </row>
    <row r="849" ht="12.75" spans="6:8">
      <c r="F849" s="206"/>
      <c r="G849" s="207"/>
      <c r="H849" s="207"/>
    </row>
    <row r="850" ht="12.75" spans="6:8">
      <c r="F850" s="206"/>
      <c r="G850" s="207"/>
      <c r="H850" s="207"/>
    </row>
    <row r="851" ht="12.75" spans="6:8">
      <c r="F851" s="206"/>
      <c r="G851" s="207"/>
      <c r="H851" s="207"/>
    </row>
    <row r="852" ht="12.75" spans="6:8">
      <c r="F852" s="206"/>
      <c r="G852" s="207"/>
      <c r="H852" s="207"/>
    </row>
    <row r="853" ht="12.75" spans="6:8">
      <c r="F853" s="206"/>
      <c r="G853" s="207"/>
      <c r="H853" s="207"/>
    </row>
    <row r="854" ht="12.75" spans="6:8">
      <c r="F854" s="206"/>
      <c r="G854" s="207"/>
      <c r="H854" s="207"/>
    </row>
    <row r="855" ht="12.75" spans="6:8">
      <c r="F855" s="206"/>
      <c r="G855" s="207"/>
      <c r="H855" s="207"/>
    </row>
    <row r="856" ht="12.75" spans="6:8">
      <c r="F856" s="206"/>
      <c r="G856" s="207"/>
      <c r="H856" s="207"/>
    </row>
    <row r="857" ht="12.75" spans="6:8">
      <c r="F857" s="206"/>
      <c r="G857" s="207"/>
      <c r="H857" s="207"/>
    </row>
    <row r="858" ht="12.75" spans="6:8">
      <c r="F858" s="206"/>
      <c r="G858" s="207"/>
      <c r="H858" s="207"/>
    </row>
    <row r="859" ht="12.75" spans="6:8">
      <c r="F859" s="206"/>
      <c r="G859" s="207"/>
      <c r="H859" s="207"/>
    </row>
    <row r="860" ht="12.75" spans="6:8">
      <c r="F860" s="206"/>
      <c r="G860" s="207"/>
      <c r="H860" s="207"/>
    </row>
    <row r="861" ht="12.75" spans="6:8">
      <c r="F861" s="206"/>
      <c r="G861" s="207"/>
      <c r="H861" s="207"/>
    </row>
    <row r="862" ht="12.75" spans="6:8">
      <c r="F862" s="206"/>
      <c r="G862" s="207"/>
      <c r="H862" s="207"/>
    </row>
    <row r="863" ht="12.75" spans="6:8">
      <c r="F863" s="206"/>
      <c r="G863" s="207"/>
      <c r="H863" s="207"/>
    </row>
    <row r="864" ht="12.75" spans="6:8">
      <c r="F864" s="206"/>
      <c r="G864" s="207"/>
      <c r="H864" s="207"/>
    </row>
    <row r="865" ht="12.75" spans="6:8">
      <c r="F865" s="206"/>
      <c r="G865" s="207"/>
      <c r="H865" s="207"/>
    </row>
    <row r="866" ht="12.75" spans="6:8">
      <c r="F866" s="206"/>
      <c r="G866" s="207"/>
      <c r="H866" s="207"/>
    </row>
    <row r="867" ht="12.75" spans="6:8">
      <c r="F867" s="206"/>
      <c r="G867" s="207"/>
      <c r="H867" s="207"/>
    </row>
    <row r="868" ht="12.75" spans="6:8">
      <c r="F868" s="206"/>
      <c r="G868" s="207"/>
      <c r="H868" s="207"/>
    </row>
    <row r="869" ht="12.75" spans="6:8">
      <c r="F869" s="206"/>
      <c r="G869" s="207"/>
      <c r="H869" s="207"/>
    </row>
    <row r="870" ht="12.75" spans="6:8">
      <c r="F870" s="206"/>
      <c r="G870" s="207"/>
      <c r="H870" s="207"/>
    </row>
    <row r="871" ht="12.75" spans="6:8">
      <c r="F871" s="206"/>
      <c r="G871" s="207"/>
      <c r="H871" s="207"/>
    </row>
    <row r="872" ht="12.75" spans="6:8">
      <c r="F872" s="206"/>
      <c r="G872" s="207"/>
      <c r="H872" s="207"/>
    </row>
    <row r="873" ht="12.75" spans="6:8">
      <c r="F873" s="206"/>
      <c r="G873" s="207"/>
      <c r="H873" s="207"/>
    </row>
    <row r="874" ht="12.75" spans="6:8">
      <c r="F874" s="206"/>
      <c r="G874" s="207"/>
      <c r="H874" s="207"/>
    </row>
    <row r="875" ht="12.75" spans="6:8">
      <c r="F875" s="206"/>
      <c r="G875" s="207"/>
      <c r="H875" s="207"/>
    </row>
    <row r="876" ht="12.75" spans="6:8">
      <c r="F876" s="206"/>
      <c r="G876" s="207"/>
      <c r="H876" s="207"/>
    </row>
    <row r="877" ht="12.75" spans="6:8">
      <c r="F877" s="206"/>
      <c r="G877" s="207"/>
      <c r="H877" s="207"/>
    </row>
    <row r="878" ht="12.75" spans="6:8">
      <c r="F878" s="206"/>
      <c r="G878" s="207"/>
      <c r="H878" s="207"/>
    </row>
    <row r="879" ht="12.75" spans="6:8">
      <c r="F879" s="206"/>
      <c r="G879" s="207"/>
      <c r="H879" s="207"/>
    </row>
    <row r="880" ht="12.75" spans="6:8">
      <c r="F880" s="206"/>
      <c r="G880" s="207"/>
      <c r="H880" s="207"/>
    </row>
    <row r="881" ht="12.75" spans="6:8">
      <c r="F881" s="206"/>
      <c r="G881" s="207"/>
      <c r="H881" s="207"/>
    </row>
    <row r="882" ht="12.75" spans="6:8">
      <c r="F882" s="206"/>
      <c r="G882" s="207"/>
      <c r="H882" s="207"/>
    </row>
    <row r="883" ht="12.75" spans="6:8">
      <c r="F883" s="206"/>
      <c r="G883" s="207"/>
      <c r="H883" s="207"/>
    </row>
    <row r="884" ht="12.75" spans="6:8">
      <c r="F884" s="206"/>
      <c r="G884" s="207"/>
      <c r="H884" s="207"/>
    </row>
    <row r="885" ht="12.75" spans="6:8">
      <c r="F885" s="206"/>
      <c r="G885" s="207"/>
      <c r="H885" s="207"/>
    </row>
    <row r="886" ht="12.75" spans="6:8">
      <c r="F886" s="206"/>
      <c r="G886" s="207"/>
      <c r="H886" s="207"/>
    </row>
    <row r="887" ht="12.75" spans="6:8">
      <c r="F887" s="206"/>
      <c r="G887" s="207"/>
      <c r="H887" s="207"/>
    </row>
    <row r="888" ht="12.75" spans="6:8">
      <c r="F888" s="206"/>
      <c r="G888" s="207"/>
      <c r="H888" s="207"/>
    </row>
    <row r="889" ht="12.75" spans="6:8">
      <c r="F889" s="206"/>
      <c r="G889" s="207"/>
      <c r="H889" s="207"/>
    </row>
    <row r="890" ht="12.75" spans="6:8">
      <c r="F890" s="206"/>
      <c r="G890" s="207"/>
      <c r="H890" s="207"/>
    </row>
    <row r="891" ht="12.75" spans="6:8">
      <c r="F891" s="206"/>
      <c r="G891" s="207"/>
      <c r="H891" s="207"/>
    </row>
    <row r="892" ht="12.75" spans="6:8">
      <c r="F892" s="206"/>
      <c r="G892" s="207"/>
      <c r="H892" s="207"/>
    </row>
    <row r="893" ht="12.75" spans="6:8">
      <c r="F893" s="206"/>
      <c r="G893" s="207"/>
      <c r="H893" s="207"/>
    </row>
    <row r="894" ht="12.75" spans="6:8">
      <c r="F894" s="206"/>
      <c r="G894" s="207"/>
      <c r="H894" s="207"/>
    </row>
    <row r="895" ht="12.75" spans="6:8">
      <c r="F895" s="206"/>
      <c r="G895" s="207"/>
      <c r="H895" s="207"/>
    </row>
    <row r="896" ht="12.75" spans="6:8">
      <c r="F896" s="206"/>
      <c r="G896" s="207"/>
      <c r="H896" s="207"/>
    </row>
    <row r="897" ht="12.75" spans="6:8">
      <c r="F897" s="206"/>
      <c r="G897" s="207"/>
      <c r="H897" s="207"/>
    </row>
    <row r="898" ht="12.75" spans="6:8">
      <c r="F898" s="206"/>
      <c r="G898" s="207"/>
      <c r="H898" s="207"/>
    </row>
    <row r="899" ht="12.75" spans="6:8">
      <c r="F899" s="206"/>
      <c r="G899" s="207"/>
      <c r="H899" s="207"/>
    </row>
    <row r="900" ht="12.75" spans="6:8">
      <c r="F900" s="206"/>
      <c r="G900" s="207"/>
      <c r="H900" s="207"/>
    </row>
    <row r="901" ht="12.75" spans="6:8">
      <c r="F901" s="206"/>
      <c r="G901" s="207"/>
      <c r="H901" s="207"/>
    </row>
    <row r="902" ht="12.75" spans="6:8">
      <c r="F902" s="206"/>
      <c r="G902" s="207"/>
      <c r="H902" s="207"/>
    </row>
    <row r="903" ht="12.75" spans="6:8">
      <c r="F903" s="206"/>
      <c r="G903" s="207"/>
      <c r="H903" s="207"/>
    </row>
    <row r="904" ht="12.75" spans="6:8">
      <c r="F904" s="206"/>
      <c r="G904" s="207"/>
      <c r="H904" s="207"/>
    </row>
    <row r="905" ht="12.75" spans="6:8">
      <c r="F905" s="206"/>
      <c r="G905" s="207"/>
      <c r="H905" s="207"/>
    </row>
    <row r="906" ht="12.75" spans="6:8">
      <c r="F906" s="206"/>
      <c r="G906" s="207"/>
      <c r="H906" s="207"/>
    </row>
    <row r="907" ht="12.75" spans="6:8">
      <c r="F907" s="206"/>
      <c r="G907" s="207"/>
      <c r="H907" s="207"/>
    </row>
    <row r="908" ht="12.75" spans="6:8">
      <c r="F908" s="206"/>
      <c r="G908" s="207"/>
      <c r="H908" s="207"/>
    </row>
    <row r="909" ht="12.75" spans="6:8">
      <c r="F909" s="206"/>
      <c r="G909" s="207"/>
      <c r="H909" s="207"/>
    </row>
    <row r="910" ht="12.75" spans="6:8">
      <c r="F910" s="206"/>
      <c r="G910" s="207"/>
      <c r="H910" s="207"/>
    </row>
    <row r="911" ht="12.75" spans="6:8">
      <c r="F911" s="206"/>
      <c r="G911" s="207"/>
      <c r="H911" s="207"/>
    </row>
    <row r="912" ht="12.75" spans="6:8">
      <c r="F912" s="206"/>
      <c r="G912" s="207"/>
      <c r="H912" s="207"/>
    </row>
    <row r="913" ht="12.75" spans="6:8">
      <c r="F913" s="206"/>
      <c r="G913" s="207"/>
      <c r="H913" s="207"/>
    </row>
    <row r="914" ht="12.75" spans="6:8">
      <c r="F914" s="206"/>
      <c r="G914" s="207"/>
      <c r="H914" s="207"/>
    </row>
    <row r="915" ht="12.75" spans="6:8">
      <c r="F915" s="206"/>
      <c r="G915" s="207"/>
      <c r="H915" s="207"/>
    </row>
    <row r="916" ht="12.75" spans="6:8">
      <c r="F916" s="206"/>
      <c r="G916" s="207"/>
      <c r="H916" s="207"/>
    </row>
    <row r="917" ht="12.75" spans="6:8">
      <c r="F917" s="206"/>
      <c r="G917" s="207"/>
      <c r="H917" s="207"/>
    </row>
    <row r="918" ht="12.75" spans="6:8">
      <c r="F918" s="206"/>
      <c r="G918" s="207"/>
      <c r="H918" s="207"/>
    </row>
    <row r="919" ht="12.75" spans="6:8">
      <c r="F919" s="206"/>
      <c r="G919" s="207"/>
      <c r="H919" s="207"/>
    </row>
    <row r="920" ht="12.75" spans="6:8">
      <c r="F920" s="206"/>
      <c r="G920" s="207"/>
      <c r="H920" s="207"/>
    </row>
    <row r="921" ht="12.75" spans="6:8">
      <c r="F921" s="206"/>
      <c r="G921" s="207"/>
      <c r="H921" s="207"/>
    </row>
    <row r="922" ht="12.75" spans="6:8">
      <c r="F922" s="206"/>
      <c r="G922" s="207"/>
      <c r="H922" s="207"/>
    </row>
    <row r="923" ht="12.75" spans="6:8">
      <c r="F923" s="206"/>
      <c r="G923" s="207"/>
      <c r="H923" s="207"/>
    </row>
    <row r="924" ht="12.75" spans="6:8">
      <c r="F924" s="206"/>
      <c r="G924" s="207"/>
      <c r="H924" s="207"/>
    </row>
    <row r="925" ht="12.75" spans="6:8">
      <c r="F925" s="206"/>
      <c r="G925" s="207"/>
      <c r="H925" s="207"/>
    </row>
    <row r="926" ht="12.75" spans="6:8">
      <c r="F926" s="206"/>
      <c r="G926" s="207"/>
      <c r="H926" s="207"/>
    </row>
    <row r="927" ht="12.75" spans="6:8">
      <c r="F927" s="206"/>
      <c r="G927" s="207"/>
      <c r="H927" s="207"/>
    </row>
    <row r="928" ht="12.75" spans="6:8">
      <c r="F928" s="206"/>
      <c r="G928" s="207"/>
      <c r="H928" s="207"/>
    </row>
    <row r="929" ht="12.75" spans="6:8">
      <c r="F929" s="206"/>
      <c r="G929" s="207"/>
      <c r="H929" s="207"/>
    </row>
    <row r="930" ht="12.75" spans="6:8">
      <c r="F930" s="206"/>
      <c r="G930" s="207"/>
      <c r="H930" s="207"/>
    </row>
    <row r="931" ht="12.75" spans="6:8">
      <c r="F931" s="206"/>
      <c r="G931" s="207"/>
      <c r="H931" s="207"/>
    </row>
    <row r="932" ht="12.75" spans="6:8">
      <c r="F932" s="206"/>
      <c r="G932" s="207"/>
      <c r="H932" s="207"/>
    </row>
    <row r="933" ht="12.75" spans="6:8">
      <c r="F933" s="206"/>
      <c r="G933" s="207"/>
      <c r="H933" s="207"/>
    </row>
    <row r="934" ht="12.75" spans="6:8">
      <c r="F934" s="206"/>
      <c r="G934" s="207"/>
      <c r="H934" s="207"/>
    </row>
    <row r="935" ht="12.75" spans="6:8">
      <c r="F935" s="206"/>
      <c r="G935" s="207"/>
      <c r="H935" s="207"/>
    </row>
    <row r="936" ht="12.75" spans="6:8">
      <c r="F936" s="206"/>
      <c r="G936" s="207"/>
      <c r="H936" s="207"/>
    </row>
    <row r="937" ht="12.75" spans="6:8">
      <c r="F937" s="206"/>
      <c r="G937" s="207"/>
      <c r="H937" s="207"/>
    </row>
    <row r="938" ht="12.75" spans="6:8">
      <c r="F938" s="206"/>
      <c r="G938" s="207"/>
      <c r="H938" s="207"/>
    </row>
    <row r="939" ht="12.75" spans="6:8">
      <c r="F939" s="206"/>
      <c r="G939" s="207"/>
      <c r="H939" s="207"/>
    </row>
    <row r="940" ht="12.75" spans="6:8">
      <c r="F940" s="206"/>
      <c r="G940" s="207"/>
      <c r="H940" s="207"/>
    </row>
    <row r="941" ht="12.75" spans="6:8">
      <c r="F941" s="206"/>
      <c r="G941" s="207"/>
      <c r="H941" s="207"/>
    </row>
    <row r="942" ht="12.75" spans="6:8">
      <c r="F942" s="206"/>
      <c r="G942" s="207"/>
      <c r="H942" s="207"/>
    </row>
    <row r="943" ht="12.75" spans="6:8">
      <c r="F943" s="206"/>
      <c r="G943" s="207"/>
      <c r="H943" s="207"/>
    </row>
    <row r="944" ht="12.75" spans="6:8">
      <c r="F944" s="206"/>
      <c r="G944" s="207"/>
      <c r="H944" s="207"/>
    </row>
    <row r="945" ht="12.75" spans="6:8">
      <c r="F945" s="206"/>
      <c r="G945" s="207"/>
      <c r="H945" s="207"/>
    </row>
    <row r="946" ht="12.75" spans="6:8">
      <c r="F946" s="206"/>
      <c r="G946" s="207"/>
      <c r="H946" s="207"/>
    </row>
    <row r="947" ht="12.75" spans="6:8">
      <c r="F947" s="206"/>
      <c r="G947" s="207"/>
      <c r="H947" s="207"/>
    </row>
    <row r="948" ht="12.75" spans="6:8">
      <c r="F948" s="206"/>
      <c r="G948" s="207"/>
      <c r="H948" s="207"/>
    </row>
    <row r="949" ht="12.75" spans="6:8">
      <c r="F949" s="206"/>
      <c r="G949" s="207"/>
      <c r="H949" s="207"/>
    </row>
    <row r="950" ht="12.75" spans="6:8">
      <c r="F950" s="206"/>
      <c r="G950" s="207"/>
      <c r="H950" s="207"/>
    </row>
    <row r="951" ht="12.75" spans="6:8">
      <c r="F951" s="206"/>
      <c r="G951" s="207"/>
      <c r="H951" s="207"/>
    </row>
    <row r="952" ht="12.75" spans="6:8">
      <c r="F952" s="206"/>
      <c r="G952" s="207"/>
      <c r="H952" s="207"/>
    </row>
    <row r="953" ht="12.75" spans="6:8">
      <c r="F953" s="206"/>
      <c r="G953" s="207"/>
      <c r="H953" s="207"/>
    </row>
    <row r="954" ht="12.75" spans="6:8">
      <c r="F954" s="206"/>
      <c r="G954" s="207"/>
      <c r="H954" s="207"/>
    </row>
    <row r="955" ht="12.75" spans="6:8">
      <c r="F955" s="206"/>
      <c r="G955" s="207"/>
      <c r="H955" s="207"/>
    </row>
    <row r="956" ht="12.75" spans="6:8">
      <c r="F956" s="206"/>
      <c r="G956" s="207"/>
      <c r="H956" s="207"/>
    </row>
    <row r="957" ht="12.75" spans="6:8">
      <c r="F957" s="206"/>
      <c r="G957" s="207"/>
      <c r="H957" s="207"/>
    </row>
    <row r="958" ht="12.75" spans="6:8">
      <c r="F958" s="206"/>
      <c r="G958" s="207"/>
      <c r="H958" s="207"/>
    </row>
    <row r="959" ht="12.75" spans="6:8">
      <c r="F959" s="206"/>
      <c r="G959" s="207"/>
      <c r="H959" s="207"/>
    </row>
    <row r="960" ht="12.75" spans="6:8">
      <c r="F960" s="206"/>
      <c r="G960" s="207"/>
      <c r="H960" s="207"/>
    </row>
    <row r="961" ht="12.75" spans="6:8">
      <c r="F961" s="206"/>
      <c r="G961" s="207"/>
      <c r="H961" s="207"/>
    </row>
    <row r="962" ht="12.75" spans="6:8">
      <c r="F962" s="206"/>
      <c r="G962" s="207"/>
      <c r="H962" s="207"/>
    </row>
    <row r="963" ht="12.75" spans="6:8">
      <c r="F963" s="206"/>
      <c r="G963" s="207"/>
      <c r="H963" s="207"/>
    </row>
    <row r="964" ht="12.75" spans="6:8">
      <c r="F964" s="206"/>
      <c r="G964" s="207"/>
      <c r="H964" s="207"/>
    </row>
    <row r="965" ht="12.75" spans="6:8">
      <c r="F965" s="206"/>
      <c r="G965" s="207"/>
      <c r="H965" s="207"/>
    </row>
    <row r="966" ht="12.75" spans="6:8">
      <c r="F966" s="206"/>
      <c r="G966" s="207"/>
      <c r="H966" s="207"/>
    </row>
    <row r="967" ht="12.75" spans="6:8">
      <c r="F967" s="206"/>
      <c r="G967" s="207"/>
      <c r="H967" s="207"/>
    </row>
    <row r="968" ht="12.75" spans="6:8">
      <c r="F968" s="206"/>
      <c r="G968" s="207"/>
      <c r="H968" s="207"/>
    </row>
    <row r="969" ht="12.75" spans="6:8">
      <c r="F969" s="206"/>
      <c r="G969" s="207"/>
      <c r="H969" s="207"/>
    </row>
    <row r="970" ht="12.75" spans="6:8">
      <c r="F970" s="206"/>
      <c r="G970" s="207"/>
      <c r="H970" s="207"/>
    </row>
    <row r="971" ht="12.75" spans="6:8">
      <c r="F971" s="206"/>
      <c r="G971" s="207"/>
      <c r="H971" s="207"/>
    </row>
    <row r="972" ht="12.75" spans="6:8">
      <c r="F972" s="206"/>
      <c r="G972" s="207"/>
      <c r="H972" s="207"/>
    </row>
    <row r="973" ht="12.75" spans="6:8">
      <c r="F973" s="206"/>
      <c r="G973" s="207"/>
      <c r="H973" s="207"/>
    </row>
    <row r="974" ht="12.75" spans="6:8">
      <c r="F974" s="206"/>
      <c r="G974" s="207"/>
      <c r="H974" s="207"/>
    </row>
    <row r="975" ht="12.75" spans="6:8">
      <c r="F975" s="206"/>
      <c r="G975" s="207"/>
      <c r="H975" s="207"/>
    </row>
    <row r="976" ht="12.75" spans="6:8">
      <c r="F976" s="206"/>
      <c r="G976" s="207"/>
      <c r="H976" s="207"/>
    </row>
    <row r="977" ht="12.75" spans="6:8">
      <c r="F977" s="206"/>
      <c r="G977" s="207"/>
      <c r="H977" s="207"/>
    </row>
    <row r="978" ht="12.75" spans="6:8">
      <c r="F978" s="206"/>
      <c r="G978" s="207"/>
      <c r="H978" s="207"/>
    </row>
    <row r="979" ht="12.75" spans="6:8">
      <c r="F979" s="206"/>
      <c r="G979" s="207"/>
      <c r="H979" s="207"/>
    </row>
    <row r="980" ht="12.75" spans="6:8">
      <c r="F980" s="206"/>
      <c r="G980" s="207"/>
      <c r="H980" s="207"/>
    </row>
    <row r="981" ht="12.75" spans="6:8">
      <c r="F981" s="206"/>
      <c r="G981" s="207"/>
      <c r="H981" s="207"/>
    </row>
    <row r="982" ht="12.75" spans="6:8">
      <c r="F982" s="206"/>
      <c r="G982" s="207"/>
      <c r="H982" s="207"/>
    </row>
    <row r="983" ht="12.75" spans="6:8">
      <c r="F983" s="206"/>
      <c r="G983" s="207"/>
      <c r="H983" s="207"/>
    </row>
    <row r="984" ht="12.75" spans="6:8">
      <c r="F984" s="206"/>
      <c r="G984" s="207"/>
      <c r="H984" s="207"/>
    </row>
    <row r="985" ht="12.75" spans="6:8">
      <c r="F985" s="206"/>
      <c r="G985" s="207"/>
      <c r="H985" s="207"/>
    </row>
    <row r="986" ht="12.75" spans="6:8">
      <c r="F986" s="206"/>
      <c r="G986" s="207"/>
      <c r="H986" s="207"/>
    </row>
    <row r="987" ht="12.75" spans="6:8">
      <c r="F987" s="206"/>
      <c r="G987" s="207"/>
      <c r="H987" s="207"/>
    </row>
    <row r="988" ht="12.75" spans="6:8">
      <c r="F988" s="206"/>
      <c r="G988" s="207"/>
      <c r="H988" s="207"/>
    </row>
    <row r="989" ht="12.75" spans="6:8">
      <c r="F989" s="206"/>
      <c r="G989" s="207"/>
      <c r="H989" s="207"/>
    </row>
    <row r="990" ht="12.75" spans="6:8">
      <c r="F990" s="206"/>
      <c r="G990" s="207"/>
      <c r="H990" s="207"/>
    </row>
    <row r="991" ht="12.75" spans="6:8">
      <c r="F991" s="206"/>
      <c r="G991" s="207"/>
      <c r="H991" s="207"/>
    </row>
    <row r="992" ht="12.75" spans="6:8">
      <c r="F992" s="206"/>
      <c r="G992" s="207"/>
      <c r="H992" s="207"/>
    </row>
    <row r="993" ht="12.75" spans="6:8">
      <c r="F993" s="206"/>
      <c r="G993" s="207"/>
      <c r="H993" s="207"/>
    </row>
    <row r="994" ht="12.75" spans="6:8">
      <c r="F994" s="206"/>
      <c r="G994" s="207"/>
      <c r="H994" s="207"/>
    </row>
    <row r="995" ht="12.75" spans="6:8">
      <c r="F995" s="206"/>
      <c r="G995" s="207"/>
      <c r="H995" s="207"/>
    </row>
    <row r="996" ht="12.75" spans="6:8">
      <c r="F996" s="206"/>
      <c r="G996" s="207"/>
      <c r="H996" s="207"/>
    </row>
    <row r="997" ht="12.75" spans="6:8">
      <c r="F997" s="206"/>
      <c r="G997" s="207"/>
      <c r="H997" s="207"/>
    </row>
    <row r="998" ht="12.75" spans="6:8">
      <c r="F998" s="206"/>
      <c r="G998" s="207"/>
      <c r="H998" s="207"/>
    </row>
    <row r="999" ht="12.75" spans="6:8">
      <c r="F999" s="206"/>
      <c r="G999" s="207"/>
      <c r="H999" s="207"/>
    </row>
    <row r="1000" ht="12.75" spans="6:8">
      <c r="F1000" s="206"/>
      <c r="G1000" s="207"/>
      <c r="H1000" s="207"/>
    </row>
  </sheetData>
  <autoFilter xmlns:etc="http://www.wps.cn/officeDocument/2017/etCustomData" ref="A6:H272" etc:filterBottomFollowUsedRange="0">
    <extLst/>
  </autoFilter>
  <mergeCells count="12">
    <mergeCell ref="A1:F1"/>
    <mergeCell ref="G1:H1"/>
    <mergeCell ref="A2:H2"/>
    <mergeCell ref="A3:H3"/>
    <mergeCell ref="A4:H4"/>
    <mergeCell ref="A5:H5"/>
    <mergeCell ref="A274:C274"/>
    <mergeCell ref="E274:F274"/>
    <mergeCell ref="A275:C275"/>
    <mergeCell ref="E275:F275"/>
    <mergeCell ref="A276:C276"/>
    <mergeCell ref="E276:F276"/>
  </mergeCells>
  <printOptions horizontalCentered="1"/>
  <pageMargins left="0.708333333333333" right="0.708333333333333" top="0.747916666666667" bottom="0.747916666666667" header="0" footer="0"/>
  <pageSetup paperSize="9" scale="54" firstPageNumber="9" fitToHeight="0" orientation="portrait" useFirstPageNumber="1" horizontalDpi="600"/>
  <headerFooter>
    <oddFooter>&amp;LAUTOR:&amp;CVISTO:&amp;R&amp;P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84"/>
  <sheetViews>
    <sheetView showGridLines="0" workbookViewId="0">
      <selection activeCell="D1470" sqref="D1470"/>
    </sheetView>
  </sheetViews>
  <sheetFormatPr defaultColWidth="12.6285714285714" defaultRowHeight="15" customHeight="1"/>
  <cols>
    <col min="1" max="1" width="22" customWidth="1"/>
    <col min="2" max="2" width="14.8761904761905" customWidth="1"/>
    <col min="3" max="3" width="8.24761904761905" customWidth="1"/>
    <col min="4" max="4" width="67.8761904761905" customWidth="1"/>
    <col min="5" max="5" width="12.752380952381" customWidth="1"/>
    <col min="6" max="6" width="10.752380952381" customWidth="1"/>
    <col min="7" max="7" width="10.1333333333333" customWidth="1"/>
    <col min="8" max="8" width="14.247619047619" customWidth="1"/>
    <col min="9" max="9" width="14.3809523809524" customWidth="1"/>
    <col min="10" max="10" width="11.1333333333333" customWidth="1"/>
  </cols>
  <sheetData>
    <row r="1" ht="18" customHeight="1" spans="1:10">
      <c r="A1" s="133" t="s">
        <v>0</v>
      </c>
      <c r="B1" s="2"/>
      <c r="C1" s="2"/>
      <c r="D1" s="2"/>
      <c r="E1" s="2"/>
      <c r="F1" s="2"/>
      <c r="G1" s="45"/>
      <c r="H1" s="134" t="str">
        <f>RESUMO!D8</f>
        <v>RJ07-12PE01-GER-OR001</v>
      </c>
      <c r="I1" s="2"/>
      <c r="J1" s="45"/>
    </row>
    <row r="2" ht="25.5" customHeight="1" spans="1:10">
      <c r="A2" s="135" t="s">
        <v>1</v>
      </c>
      <c r="B2" s="2"/>
      <c r="C2" s="2"/>
      <c r="D2" s="2"/>
      <c r="E2" s="2"/>
      <c r="F2" s="2"/>
      <c r="G2" s="2"/>
      <c r="H2" s="2"/>
      <c r="I2" s="2"/>
      <c r="J2" s="45"/>
    </row>
    <row r="3" ht="7.5" customHeight="1" spans="1:10">
      <c r="A3" s="135"/>
      <c r="B3" s="2"/>
      <c r="C3" s="2"/>
      <c r="D3" s="2"/>
      <c r="E3" s="2"/>
      <c r="F3" s="2"/>
      <c r="G3" s="2"/>
      <c r="H3" s="2"/>
      <c r="I3" s="2"/>
      <c r="J3" s="45"/>
    </row>
    <row r="4" ht="30" customHeight="1" spans="1:10">
      <c r="A4" s="136" t="s">
        <v>815</v>
      </c>
      <c r="B4" s="2"/>
      <c r="C4" s="2"/>
      <c r="D4" s="2"/>
      <c r="E4" s="2"/>
      <c r="F4" s="2"/>
      <c r="G4" s="2"/>
      <c r="H4" s="2"/>
      <c r="I4" s="2"/>
      <c r="J4" s="45"/>
    </row>
    <row r="5" ht="7.5" customHeight="1" spans="1:10">
      <c r="A5" s="136"/>
      <c r="B5" s="137"/>
      <c r="C5" s="137"/>
      <c r="D5" s="137"/>
      <c r="E5" s="137"/>
      <c r="F5" s="137"/>
      <c r="G5" s="137"/>
      <c r="H5" s="137"/>
      <c r="I5" s="137"/>
      <c r="J5" s="175"/>
    </row>
    <row r="6" ht="12.75" spans="1:10">
      <c r="A6" s="138" t="s">
        <v>148</v>
      </c>
      <c r="B6" s="139"/>
      <c r="C6" s="139"/>
      <c r="D6" s="139" t="s">
        <v>23</v>
      </c>
      <c r="E6" s="139"/>
      <c r="F6" s="140"/>
      <c r="G6" s="141"/>
      <c r="H6" s="142"/>
      <c r="I6" s="139"/>
      <c r="J6" s="176">
        <v>88208.95</v>
      </c>
    </row>
    <row r="7" ht="12.75" spans="1:10">
      <c r="A7" s="138" t="s">
        <v>149</v>
      </c>
      <c r="B7" s="139"/>
      <c r="C7" s="139"/>
      <c r="D7" s="139" t="s">
        <v>150</v>
      </c>
      <c r="E7" s="139"/>
      <c r="F7" s="140"/>
      <c r="G7" s="141"/>
      <c r="H7" s="142"/>
      <c r="I7" s="139"/>
      <c r="J7" s="176">
        <v>43450.74</v>
      </c>
    </row>
    <row r="8" ht="12.75" spans="1:10">
      <c r="A8" s="138" t="s">
        <v>151</v>
      </c>
      <c r="B8" s="139"/>
      <c r="C8" s="139"/>
      <c r="D8" s="139" t="s">
        <v>152</v>
      </c>
      <c r="E8" s="139"/>
      <c r="F8" s="140"/>
      <c r="G8" s="141"/>
      <c r="H8" s="142"/>
      <c r="I8" s="139"/>
      <c r="J8" s="176">
        <v>0</v>
      </c>
    </row>
    <row r="9" ht="12.75" spans="1:10">
      <c r="A9" s="138" t="s">
        <v>153</v>
      </c>
      <c r="B9" s="139"/>
      <c r="C9" s="139"/>
      <c r="D9" s="139" t="s">
        <v>154</v>
      </c>
      <c r="E9" s="139"/>
      <c r="F9" s="140"/>
      <c r="G9" s="141"/>
      <c r="H9" s="142"/>
      <c r="I9" s="139"/>
      <c r="J9" s="176">
        <v>8309.76</v>
      </c>
    </row>
    <row r="10" ht="30" spans="1:10">
      <c r="A10" s="143" t="s">
        <v>155</v>
      </c>
      <c r="B10" s="144" t="s">
        <v>816</v>
      </c>
      <c r="C10" s="145" t="s">
        <v>817</v>
      </c>
      <c r="D10" s="145" t="s">
        <v>818</v>
      </c>
      <c r="E10" s="146" t="s">
        <v>819</v>
      </c>
      <c r="F10" s="141"/>
      <c r="G10" s="147" t="s">
        <v>820</v>
      </c>
      <c r="H10" s="144" t="s">
        <v>821</v>
      </c>
      <c r="I10" s="144" t="s">
        <v>822</v>
      </c>
      <c r="J10" s="177" t="s">
        <v>823</v>
      </c>
    </row>
    <row r="11" ht="51" spans="1:10">
      <c r="A11" s="148" t="s">
        <v>824</v>
      </c>
      <c r="B11" s="115" t="s">
        <v>156</v>
      </c>
      <c r="C11" s="114" t="s">
        <v>157</v>
      </c>
      <c r="D11" s="114" t="s">
        <v>158</v>
      </c>
      <c r="E11" s="149" t="s">
        <v>825</v>
      </c>
      <c r="F11" s="141"/>
      <c r="G11" s="116" t="s">
        <v>159</v>
      </c>
      <c r="H11" s="150">
        <v>1</v>
      </c>
      <c r="I11" s="178">
        <v>1714.63</v>
      </c>
      <c r="J11" s="178">
        <v>1714.63</v>
      </c>
    </row>
    <row r="12" ht="12.75" spans="1:10">
      <c r="A12" s="151" t="s">
        <v>826</v>
      </c>
      <c r="B12" s="152" t="s">
        <v>827</v>
      </c>
      <c r="C12" s="153" t="s">
        <v>157</v>
      </c>
      <c r="D12" s="153" t="s">
        <v>828</v>
      </c>
      <c r="E12" s="154" t="s">
        <v>825</v>
      </c>
      <c r="F12" s="141"/>
      <c r="G12" s="155" t="s">
        <v>177</v>
      </c>
      <c r="H12" s="156">
        <v>0.167</v>
      </c>
      <c r="I12" s="94">
        <v>1171.48</v>
      </c>
      <c r="J12" s="94">
        <v>195.63</v>
      </c>
    </row>
    <row r="13" ht="38.25" spans="1:10">
      <c r="A13" s="157" t="s">
        <v>829</v>
      </c>
      <c r="B13" s="158" t="s">
        <v>830</v>
      </c>
      <c r="C13" s="159" t="s">
        <v>193</v>
      </c>
      <c r="D13" s="159" t="s">
        <v>831</v>
      </c>
      <c r="E13" s="160" t="s">
        <v>832</v>
      </c>
      <c r="F13" s="141"/>
      <c r="G13" s="161" t="s">
        <v>833</v>
      </c>
      <c r="H13" s="162">
        <v>1</v>
      </c>
      <c r="I13" s="97">
        <v>1519</v>
      </c>
      <c r="J13" s="97">
        <v>1519</v>
      </c>
    </row>
    <row r="14" ht="25.5" spans="1:10">
      <c r="A14" s="163"/>
      <c r="B14" s="164"/>
      <c r="C14" s="164"/>
      <c r="D14" s="164"/>
      <c r="E14" s="164" t="s">
        <v>834</v>
      </c>
      <c r="F14" s="165">
        <v>28.196874271052</v>
      </c>
      <c r="G14" s="164" t="s">
        <v>835</v>
      </c>
      <c r="H14" s="166">
        <v>32.07</v>
      </c>
      <c r="I14" s="103" t="s">
        <v>836</v>
      </c>
      <c r="J14" s="166">
        <v>60.44</v>
      </c>
    </row>
    <row r="15" ht="25.5" spans="1:10">
      <c r="A15" s="163"/>
      <c r="B15" s="164"/>
      <c r="C15" s="164"/>
      <c r="D15" s="164"/>
      <c r="E15" s="164" t="s">
        <v>837</v>
      </c>
      <c r="F15" s="165">
        <v>362.81</v>
      </c>
      <c r="G15" s="164"/>
      <c r="H15" s="103" t="s">
        <v>838</v>
      </c>
      <c r="I15" s="103"/>
      <c r="J15" s="166">
        <v>2077.27</v>
      </c>
    </row>
    <row r="16" ht="13.5" spans="1:10">
      <c r="A16" s="167"/>
      <c r="B16" s="168"/>
      <c r="C16" s="168"/>
      <c r="D16" s="168"/>
      <c r="E16" s="168"/>
      <c r="F16" s="168"/>
      <c r="G16" s="168" t="s">
        <v>839</v>
      </c>
      <c r="H16" s="169">
        <v>4</v>
      </c>
      <c r="I16" s="104" t="s">
        <v>840</v>
      </c>
      <c r="J16" s="108">
        <v>8309.08</v>
      </c>
    </row>
    <row r="17" ht="13.5" spans="1:10">
      <c r="A17" s="170"/>
      <c r="B17" s="171"/>
      <c r="C17" s="171"/>
      <c r="D17" s="171"/>
      <c r="E17" s="171"/>
      <c r="F17" s="171"/>
      <c r="G17" s="171"/>
      <c r="H17" s="172"/>
      <c r="I17" s="172"/>
      <c r="J17" s="172"/>
    </row>
    <row r="18" ht="12.75" spans="1:10">
      <c r="A18" s="138" t="s">
        <v>160</v>
      </c>
      <c r="B18" s="139"/>
      <c r="C18" s="139"/>
      <c r="D18" s="139" t="s">
        <v>161</v>
      </c>
      <c r="E18" s="139"/>
      <c r="F18" s="140"/>
      <c r="G18" s="141"/>
      <c r="H18" s="173"/>
      <c r="I18" s="179"/>
      <c r="J18" s="180">
        <v>6698.8</v>
      </c>
    </row>
    <row r="19" ht="30" spans="1:10">
      <c r="A19" s="143" t="s">
        <v>162</v>
      </c>
      <c r="B19" s="144" t="s">
        <v>816</v>
      </c>
      <c r="C19" s="145" t="s">
        <v>817</v>
      </c>
      <c r="D19" s="145" t="s">
        <v>818</v>
      </c>
      <c r="E19" s="146" t="s">
        <v>819</v>
      </c>
      <c r="F19" s="141"/>
      <c r="G19" s="147" t="s">
        <v>820</v>
      </c>
      <c r="H19" s="174" t="s">
        <v>821</v>
      </c>
      <c r="I19" s="174" t="s">
        <v>822</v>
      </c>
      <c r="J19" s="174" t="s">
        <v>823</v>
      </c>
    </row>
    <row r="20" ht="51" spans="1:10">
      <c r="A20" s="148" t="s">
        <v>824</v>
      </c>
      <c r="B20" s="115" t="s">
        <v>163</v>
      </c>
      <c r="C20" s="114" t="s">
        <v>157</v>
      </c>
      <c r="D20" s="114" t="s">
        <v>164</v>
      </c>
      <c r="E20" s="149" t="s">
        <v>825</v>
      </c>
      <c r="F20" s="141"/>
      <c r="G20" s="116" t="s">
        <v>159</v>
      </c>
      <c r="H20" s="150">
        <v>1</v>
      </c>
      <c r="I20" s="178">
        <v>1382.34</v>
      </c>
      <c r="J20" s="178">
        <v>1382.34</v>
      </c>
    </row>
    <row r="21" ht="12.75" spans="1:10">
      <c r="A21" s="151" t="s">
        <v>826</v>
      </c>
      <c r="B21" s="152" t="s">
        <v>827</v>
      </c>
      <c r="C21" s="153" t="s">
        <v>157</v>
      </c>
      <c r="D21" s="153" t="s">
        <v>828</v>
      </c>
      <c r="E21" s="154" t="s">
        <v>825</v>
      </c>
      <c r="F21" s="141"/>
      <c r="G21" s="155" t="s">
        <v>177</v>
      </c>
      <c r="H21" s="156">
        <v>0.167</v>
      </c>
      <c r="I21" s="94">
        <v>1171.48</v>
      </c>
      <c r="J21" s="94">
        <v>195.63</v>
      </c>
    </row>
    <row r="22" ht="38.25" spans="1:10">
      <c r="A22" s="157" t="s">
        <v>829</v>
      </c>
      <c r="B22" s="158" t="s">
        <v>841</v>
      </c>
      <c r="C22" s="159" t="s">
        <v>193</v>
      </c>
      <c r="D22" s="159" t="s">
        <v>842</v>
      </c>
      <c r="E22" s="160" t="s">
        <v>832</v>
      </c>
      <c r="F22" s="141"/>
      <c r="G22" s="161" t="s">
        <v>833</v>
      </c>
      <c r="H22" s="162">
        <v>1</v>
      </c>
      <c r="I22" s="97">
        <v>1186.71</v>
      </c>
      <c r="J22" s="97">
        <v>1186.71</v>
      </c>
    </row>
    <row r="23" ht="25.5" spans="1:10">
      <c r="A23" s="163"/>
      <c r="B23" s="164"/>
      <c r="C23" s="164"/>
      <c r="D23" s="164"/>
      <c r="E23" s="164" t="s">
        <v>834</v>
      </c>
      <c r="F23" s="165">
        <v>28.196874271052</v>
      </c>
      <c r="G23" s="164" t="s">
        <v>835</v>
      </c>
      <c r="H23" s="166">
        <v>32.07</v>
      </c>
      <c r="I23" s="103" t="s">
        <v>836</v>
      </c>
      <c r="J23" s="166">
        <v>60.44</v>
      </c>
    </row>
    <row r="24" ht="25.5" spans="1:10">
      <c r="A24" s="163"/>
      <c r="B24" s="164"/>
      <c r="C24" s="164"/>
      <c r="D24" s="164"/>
      <c r="E24" s="164" t="s">
        <v>837</v>
      </c>
      <c r="F24" s="165">
        <v>292.5</v>
      </c>
      <c r="G24" s="164"/>
      <c r="H24" s="103" t="s">
        <v>838</v>
      </c>
      <c r="I24" s="103"/>
      <c r="J24" s="166">
        <v>1674.7</v>
      </c>
    </row>
    <row r="25" ht="13.5" spans="1:10">
      <c r="A25" s="167"/>
      <c r="B25" s="168"/>
      <c r="C25" s="168"/>
      <c r="D25" s="168"/>
      <c r="E25" s="168"/>
      <c r="F25" s="168"/>
      <c r="G25" s="168" t="s">
        <v>839</v>
      </c>
      <c r="H25" s="169">
        <v>4</v>
      </c>
      <c r="I25" s="104" t="s">
        <v>840</v>
      </c>
      <c r="J25" s="108">
        <v>6698.8</v>
      </c>
    </row>
    <row r="26" ht="13.5" spans="1:10">
      <c r="A26" s="170"/>
      <c r="B26" s="171"/>
      <c r="C26" s="171"/>
      <c r="D26" s="171"/>
      <c r="E26" s="171"/>
      <c r="F26" s="171"/>
      <c r="G26" s="171"/>
      <c r="H26" s="172"/>
      <c r="I26" s="172"/>
      <c r="J26" s="172"/>
    </row>
    <row r="27" ht="12.75" spans="1:10">
      <c r="A27" s="138" t="s">
        <v>165</v>
      </c>
      <c r="B27" s="139"/>
      <c r="C27" s="139"/>
      <c r="D27" s="139" t="s">
        <v>166</v>
      </c>
      <c r="E27" s="139"/>
      <c r="F27" s="140"/>
      <c r="G27" s="141"/>
      <c r="H27" s="173"/>
      <c r="I27" s="179"/>
      <c r="J27" s="180">
        <v>10149.36</v>
      </c>
    </row>
    <row r="28" ht="30" spans="1:10">
      <c r="A28" s="143" t="s">
        <v>167</v>
      </c>
      <c r="B28" s="144" t="s">
        <v>816</v>
      </c>
      <c r="C28" s="145" t="s">
        <v>817</v>
      </c>
      <c r="D28" s="145" t="s">
        <v>818</v>
      </c>
      <c r="E28" s="146" t="s">
        <v>819</v>
      </c>
      <c r="F28" s="141"/>
      <c r="G28" s="147" t="s">
        <v>820</v>
      </c>
      <c r="H28" s="174" t="s">
        <v>821</v>
      </c>
      <c r="I28" s="174" t="s">
        <v>822</v>
      </c>
      <c r="J28" s="174" t="s">
        <v>823</v>
      </c>
    </row>
    <row r="29" ht="51" spans="1:10">
      <c r="A29" s="148" t="s">
        <v>824</v>
      </c>
      <c r="B29" s="115" t="s">
        <v>168</v>
      </c>
      <c r="C29" s="114" t="s">
        <v>157</v>
      </c>
      <c r="D29" s="114" t="s">
        <v>169</v>
      </c>
      <c r="E29" s="149" t="s">
        <v>825</v>
      </c>
      <c r="F29" s="141"/>
      <c r="G29" s="116" t="s">
        <v>159</v>
      </c>
      <c r="H29" s="150">
        <v>1</v>
      </c>
      <c r="I29" s="178">
        <v>2094.38</v>
      </c>
      <c r="J29" s="178">
        <v>2094.38</v>
      </c>
    </row>
    <row r="30" ht="12.75" spans="1:10">
      <c r="A30" s="151" t="s">
        <v>826</v>
      </c>
      <c r="B30" s="152" t="s">
        <v>827</v>
      </c>
      <c r="C30" s="153" t="s">
        <v>157</v>
      </c>
      <c r="D30" s="153" t="s">
        <v>828</v>
      </c>
      <c r="E30" s="154" t="s">
        <v>825</v>
      </c>
      <c r="F30" s="141"/>
      <c r="G30" s="155" t="s">
        <v>177</v>
      </c>
      <c r="H30" s="156">
        <v>0.167</v>
      </c>
      <c r="I30" s="94">
        <v>1171.48</v>
      </c>
      <c r="J30" s="94">
        <v>195.63</v>
      </c>
    </row>
    <row r="31" ht="38.25" spans="1:10">
      <c r="A31" s="157" t="s">
        <v>829</v>
      </c>
      <c r="B31" s="158" t="s">
        <v>843</v>
      </c>
      <c r="C31" s="159" t="s">
        <v>193</v>
      </c>
      <c r="D31" s="159" t="s">
        <v>844</v>
      </c>
      <c r="E31" s="160" t="s">
        <v>832</v>
      </c>
      <c r="F31" s="141"/>
      <c r="G31" s="161" t="s">
        <v>833</v>
      </c>
      <c r="H31" s="162">
        <v>1</v>
      </c>
      <c r="I31" s="97">
        <v>1898.75</v>
      </c>
      <c r="J31" s="97">
        <v>1898.75</v>
      </c>
    </row>
    <row r="32" ht="25.5" spans="1:10">
      <c r="A32" s="163"/>
      <c r="B32" s="164"/>
      <c r="C32" s="164"/>
      <c r="D32" s="164"/>
      <c r="E32" s="164" t="s">
        <v>834</v>
      </c>
      <c r="F32" s="165">
        <v>28.196874271052</v>
      </c>
      <c r="G32" s="164" t="s">
        <v>835</v>
      </c>
      <c r="H32" s="166">
        <v>32.07</v>
      </c>
      <c r="I32" s="103" t="s">
        <v>836</v>
      </c>
      <c r="J32" s="166">
        <v>60.44</v>
      </c>
    </row>
    <row r="33" ht="25.5" spans="1:10">
      <c r="A33" s="163"/>
      <c r="B33" s="164"/>
      <c r="C33" s="164"/>
      <c r="D33" s="164"/>
      <c r="E33" s="164" t="s">
        <v>837</v>
      </c>
      <c r="F33" s="165">
        <v>443.17</v>
      </c>
      <c r="G33" s="164"/>
      <c r="H33" s="103" t="s">
        <v>838</v>
      </c>
      <c r="I33" s="103"/>
      <c r="J33" s="166">
        <v>2537.34</v>
      </c>
    </row>
    <row r="34" ht="13.5" spans="1:10">
      <c r="A34" s="167"/>
      <c r="B34" s="168"/>
      <c r="C34" s="168"/>
      <c r="D34" s="168"/>
      <c r="E34" s="168"/>
      <c r="F34" s="168"/>
      <c r="G34" s="168" t="s">
        <v>839</v>
      </c>
      <c r="H34" s="169">
        <v>4</v>
      </c>
      <c r="I34" s="104" t="s">
        <v>840</v>
      </c>
      <c r="J34" s="108">
        <v>10149.36</v>
      </c>
    </row>
    <row r="35" ht="13.5" spans="1:10">
      <c r="A35" s="170"/>
      <c r="B35" s="171"/>
      <c r="C35" s="171"/>
      <c r="D35" s="171"/>
      <c r="E35" s="171"/>
      <c r="F35" s="171"/>
      <c r="G35" s="171"/>
      <c r="H35" s="172"/>
      <c r="I35" s="172"/>
      <c r="J35" s="172"/>
    </row>
    <row r="36" ht="12.75" spans="1:10">
      <c r="A36" s="138" t="s">
        <v>170</v>
      </c>
      <c r="B36" s="139"/>
      <c r="C36" s="139"/>
      <c r="D36" s="139" t="s">
        <v>171</v>
      </c>
      <c r="E36" s="139"/>
      <c r="F36" s="140"/>
      <c r="G36" s="141"/>
      <c r="H36" s="173"/>
      <c r="I36" s="179"/>
      <c r="J36" s="180">
        <v>0</v>
      </c>
    </row>
    <row r="37" ht="12.75" spans="1:10">
      <c r="A37" s="138" t="s">
        <v>172</v>
      </c>
      <c r="B37" s="139"/>
      <c r="C37" s="139"/>
      <c r="D37" s="139" t="s">
        <v>173</v>
      </c>
      <c r="E37" s="139"/>
      <c r="F37" s="140"/>
      <c r="G37" s="141"/>
      <c r="H37" s="173"/>
      <c r="I37" s="179"/>
      <c r="J37" s="180">
        <v>6897</v>
      </c>
    </row>
    <row r="38" ht="30" spans="1:10">
      <c r="A38" s="143" t="s">
        <v>174</v>
      </c>
      <c r="B38" s="144" t="s">
        <v>816</v>
      </c>
      <c r="C38" s="145" t="s">
        <v>817</v>
      </c>
      <c r="D38" s="145" t="s">
        <v>818</v>
      </c>
      <c r="E38" s="146" t="s">
        <v>819</v>
      </c>
      <c r="F38" s="141"/>
      <c r="G38" s="147" t="s">
        <v>820</v>
      </c>
      <c r="H38" s="174" t="s">
        <v>821</v>
      </c>
      <c r="I38" s="174" t="s">
        <v>822</v>
      </c>
      <c r="J38" s="174" t="s">
        <v>823</v>
      </c>
    </row>
    <row r="39" ht="38.25" spans="1:10">
      <c r="A39" s="148" t="s">
        <v>824</v>
      </c>
      <c r="B39" s="115" t="s">
        <v>175</v>
      </c>
      <c r="C39" s="114" t="s">
        <v>157</v>
      </c>
      <c r="D39" s="114" t="s">
        <v>176</v>
      </c>
      <c r="E39" s="149" t="s">
        <v>845</v>
      </c>
      <c r="F39" s="141"/>
      <c r="G39" s="116" t="s">
        <v>177</v>
      </c>
      <c r="H39" s="150">
        <v>1</v>
      </c>
      <c r="I39" s="178">
        <v>5692.95</v>
      </c>
      <c r="J39" s="178">
        <v>5692.95</v>
      </c>
    </row>
    <row r="40" ht="12.75" spans="1:10">
      <c r="A40" s="151" t="s">
        <v>826</v>
      </c>
      <c r="B40" s="152" t="s">
        <v>846</v>
      </c>
      <c r="C40" s="153" t="s">
        <v>193</v>
      </c>
      <c r="D40" s="153" t="s">
        <v>847</v>
      </c>
      <c r="E40" s="154" t="s">
        <v>848</v>
      </c>
      <c r="F40" s="141"/>
      <c r="G40" s="155" t="s">
        <v>123</v>
      </c>
      <c r="H40" s="156">
        <v>6</v>
      </c>
      <c r="I40" s="94">
        <v>39.17</v>
      </c>
      <c r="J40" s="94">
        <v>235.02</v>
      </c>
    </row>
    <row r="41" ht="25.5" spans="1:10">
      <c r="A41" s="151" t="s">
        <v>826</v>
      </c>
      <c r="B41" s="152" t="s">
        <v>849</v>
      </c>
      <c r="C41" s="153" t="s">
        <v>193</v>
      </c>
      <c r="D41" s="153" t="s">
        <v>850</v>
      </c>
      <c r="E41" s="154" t="s">
        <v>851</v>
      </c>
      <c r="F41" s="141"/>
      <c r="G41" s="155" t="s">
        <v>201</v>
      </c>
      <c r="H41" s="156">
        <v>25</v>
      </c>
      <c r="I41" s="94">
        <v>33.47</v>
      </c>
      <c r="J41" s="94">
        <v>836.75</v>
      </c>
    </row>
    <row r="42" ht="25.5" spans="1:10">
      <c r="A42" s="151" t="s">
        <v>826</v>
      </c>
      <c r="B42" s="152" t="s">
        <v>852</v>
      </c>
      <c r="C42" s="153" t="s">
        <v>193</v>
      </c>
      <c r="D42" s="153" t="s">
        <v>853</v>
      </c>
      <c r="E42" s="154" t="s">
        <v>851</v>
      </c>
      <c r="F42" s="141"/>
      <c r="G42" s="155" t="s">
        <v>201</v>
      </c>
      <c r="H42" s="156">
        <v>25</v>
      </c>
      <c r="I42" s="94">
        <v>22.85</v>
      </c>
      <c r="J42" s="94">
        <v>571.25</v>
      </c>
    </row>
    <row r="43" ht="38.25" spans="1:10">
      <c r="A43" s="151" t="s">
        <v>826</v>
      </c>
      <c r="B43" s="152" t="s">
        <v>854</v>
      </c>
      <c r="C43" s="153" t="s">
        <v>193</v>
      </c>
      <c r="D43" s="153" t="s">
        <v>855</v>
      </c>
      <c r="E43" s="154" t="s">
        <v>856</v>
      </c>
      <c r="F43" s="141"/>
      <c r="G43" s="155" t="s">
        <v>210</v>
      </c>
      <c r="H43" s="156">
        <v>0.8291</v>
      </c>
      <c r="I43" s="94">
        <v>489.07</v>
      </c>
      <c r="J43" s="94">
        <v>405.48</v>
      </c>
    </row>
    <row r="44" ht="12.75" spans="1:10">
      <c r="A44" s="151" t="s">
        <v>826</v>
      </c>
      <c r="B44" s="152" t="s">
        <v>857</v>
      </c>
      <c r="C44" s="153" t="s">
        <v>193</v>
      </c>
      <c r="D44" s="153" t="s">
        <v>858</v>
      </c>
      <c r="E44" s="154" t="s">
        <v>848</v>
      </c>
      <c r="F44" s="141"/>
      <c r="G44" s="155" t="s">
        <v>123</v>
      </c>
      <c r="H44" s="156">
        <v>2.6432</v>
      </c>
      <c r="I44" s="94">
        <v>31.5</v>
      </c>
      <c r="J44" s="94">
        <v>83.26</v>
      </c>
    </row>
    <row r="45" ht="25.5" spans="1:10">
      <c r="A45" s="151" t="s">
        <v>826</v>
      </c>
      <c r="B45" s="152" t="s">
        <v>859</v>
      </c>
      <c r="C45" s="153" t="s">
        <v>193</v>
      </c>
      <c r="D45" s="153" t="s">
        <v>860</v>
      </c>
      <c r="E45" s="154" t="s">
        <v>861</v>
      </c>
      <c r="F45" s="141"/>
      <c r="G45" s="155" t="s">
        <v>862</v>
      </c>
      <c r="H45" s="156">
        <v>0.1289</v>
      </c>
      <c r="I45" s="94">
        <v>44.51</v>
      </c>
      <c r="J45" s="94">
        <v>5.73</v>
      </c>
    </row>
    <row r="46" ht="51" spans="1:10">
      <c r="A46" s="151" t="s">
        <v>826</v>
      </c>
      <c r="B46" s="152" t="s">
        <v>863</v>
      </c>
      <c r="C46" s="153" t="s">
        <v>193</v>
      </c>
      <c r="D46" s="153" t="s">
        <v>864</v>
      </c>
      <c r="E46" s="154" t="s">
        <v>865</v>
      </c>
      <c r="F46" s="141"/>
      <c r="G46" s="155" t="s">
        <v>210</v>
      </c>
      <c r="H46" s="156">
        <v>4.5</v>
      </c>
      <c r="I46" s="94">
        <v>10.84</v>
      </c>
      <c r="J46" s="94">
        <v>48.78</v>
      </c>
    </row>
    <row r="47" ht="25.5" spans="1:10">
      <c r="A47" s="151" t="s">
        <v>826</v>
      </c>
      <c r="B47" s="152" t="s">
        <v>560</v>
      </c>
      <c r="C47" s="153" t="s">
        <v>193</v>
      </c>
      <c r="D47" s="153" t="s">
        <v>866</v>
      </c>
      <c r="E47" s="154" t="s">
        <v>865</v>
      </c>
      <c r="F47" s="141"/>
      <c r="G47" s="155" t="s">
        <v>210</v>
      </c>
      <c r="H47" s="156">
        <v>4.05</v>
      </c>
      <c r="I47" s="94">
        <v>36.06</v>
      </c>
      <c r="J47" s="94">
        <v>146.04</v>
      </c>
    </row>
    <row r="48" ht="25.5" spans="1:10">
      <c r="A48" s="151" t="s">
        <v>826</v>
      </c>
      <c r="B48" s="152" t="s">
        <v>867</v>
      </c>
      <c r="C48" s="153" t="s">
        <v>193</v>
      </c>
      <c r="D48" s="153" t="s">
        <v>868</v>
      </c>
      <c r="E48" s="154" t="s">
        <v>861</v>
      </c>
      <c r="F48" s="141"/>
      <c r="G48" s="155" t="s">
        <v>869</v>
      </c>
      <c r="H48" s="156">
        <v>0.5634</v>
      </c>
      <c r="I48" s="94">
        <v>42.83</v>
      </c>
      <c r="J48" s="94">
        <v>24.13</v>
      </c>
    </row>
    <row r="49" ht="25.5" spans="1:10">
      <c r="A49" s="157" t="s">
        <v>829</v>
      </c>
      <c r="B49" s="158" t="s">
        <v>870</v>
      </c>
      <c r="C49" s="159" t="s">
        <v>193</v>
      </c>
      <c r="D49" s="159" t="s">
        <v>871</v>
      </c>
      <c r="E49" s="160" t="s">
        <v>872</v>
      </c>
      <c r="F49" s="141"/>
      <c r="G49" s="161" t="s">
        <v>177</v>
      </c>
      <c r="H49" s="162">
        <v>1</v>
      </c>
      <c r="I49" s="97">
        <v>619.6</v>
      </c>
      <c r="J49" s="97">
        <v>619.6</v>
      </c>
    </row>
    <row r="50" ht="38.25" spans="1:10">
      <c r="A50" s="157" t="s">
        <v>829</v>
      </c>
      <c r="B50" s="158" t="s">
        <v>873</v>
      </c>
      <c r="C50" s="159" t="s">
        <v>193</v>
      </c>
      <c r="D50" s="159" t="s">
        <v>874</v>
      </c>
      <c r="E50" s="160" t="s">
        <v>872</v>
      </c>
      <c r="F50" s="141"/>
      <c r="G50" s="161" t="s">
        <v>177</v>
      </c>
      <c r="H50" s="162">
        <v>1</v>
      </c>
      <c r="I50" s="97">
        <v>921.47</v>
      </c>
      <c r="J50" s="97">
        <v>921.47</v>
      </c>
    </row>
    <row r="51" ht="12.75" spans="1:10">
      <c r="A51" s="157" t="s">
        <v>829</v>
      </c>
      <c r="B51" s="158" t="s">
        <v>875</v>
      </c>
      <c r="C51" s="159" t="s">
        <v>193</v>
      </c>
      <c r="D51" s="159" t="s">
        <v>876</v>
      </c>
      <c r="E51" s="160" t="s">
        <v>872</v>
      </c>
      <c r="F51" s="141"/>
      <c r="G51" s="161" t="s">
        <v>877</v>
      </c>
      <c r="H51" s="162">
        <v>1</v>
      </c>
      <c r="I51" s="97">
        <v>21.17</v>
      </c>
      <c r="J51" s="97">
        <v>21.17</v>
      </c>
    </row>
    <row r="52" ht="25.5" spans="1:10">
      <c r="A52" s="157" t="s">
        <v>829</v>
      </c>
      <c r="B52" s="158" t="s">
        <v>878</v>
      </c>
      <c r="C52" s="159" t="s">
        <v>193</v>
      </c>
      <c r="D52" s="159" t="s">
        <v>879</v>
      </c>
      <c r="E52" s="160" t="s">
        <v>872</v>
      </c>
      <c r="F52" s="141"/>
      <c r="G52" s="161" t="s">
        <v>201</v>
      </c>
      <c r="H52" s="162">
        <v>21</v>
      </c>
      <c r="I52" s="97">
        <v>13.97</v>
      </c>
      <c r="J52" s="97">
        <v>293.37</v>
      </c>
    </row>
    <row r="53" ht="25.5" spans="1:10">
      <c r="A53" s="157" t="s">
        <v>829</v>
      </c>
      <c r="B53" s="158" t="s">
        <v>880</v>
      </c>
      <c r="C53" s="159" t="s">
        <v>193</v>
      </c>
      <c r="D53" s="159" t="s">
        <v>881</v>
      </c>
      <c r="E53" s="160" t="s">
        <v>872</v>
      </c>
      <c r="F53" s="141"/>
      <c r="G53" s="161" t="s">
        <v>201</v>
      </c>
      <c r="H53" s="162">
        <v>54</v>
      </c>
      <c r="I53" s="97">
        <v>12.36</v>
      </c>
      <c r="J53" s="97">
        <v>667.44</v>
      </c>
    </row>
    <row r="54" ht="38.25" spans="1:10">
      <c r="A54" s="157" t="s">
        <v>829</v>
      </c>
      <c r="B54" s="158" t="s">
        <v>882</v>
      </c>
      <c r="C54" s="159" t="s">
        <v>193</v>
      </c>
      <c r="D54" s="159" t="s">
        <v>883</v>
      </c>
      <c r="E54" s="160" t="s">
        <v>872</v>
      </c>
      <c r="F54" s="141"/>
      <c r="G54" s="161" t="s">
        <v>195</v>
      </c>
      <c r="H54" s="162">
        <v>2.64</v>
      </c>
      <c r="I54" s="97">
        <v>144.32</v>
      </c>
      <c r="J54" s="97">
        <v>381</v>
      </c>
    </row>
    <row r="55" ht="38.25" spans="1:10">
      <c r="A55" s="157" t="s">
        <v>829</v>
      </c>
      <c r="B55" s="158" t="s">
        <v>884</v>
      </c>
      <c r="C55" s="159" t="s">
        <v>193</v>
      </c>
      <c r="D55" s="159" t="s">
        <v>885</v>
      </c>
      <c r="E55" s="160" t="s">
        <v>872</v>
      </c>
      <c r="F55" s="141"/>
      <c r="G55" s="161" t="s">
        <v>201</v>
      </c>
      <c r="H55" s="162">
        <v>14</v>
      </c>
      <c r="I55" s="97">
        <v>30.89</v>
      </c>
      <c r="J55" s="97">
        <v>432.46</v>
      </c>
    </row>
    <row r="56" ht="25.5" spans="1:10">
      <c r="A56" s="163"/>
      <c r="B56" s="164"/>
      <c r="C56" s="164"/>
      <c r="D56" s="164"/>
      <c r="E56" s="164" t="s">
        <v>834</v>
      </c>
      <c r="F56" s="165">
        <v>456.860275250758</v>
      </c>
      <c r="G56" s="164" t="s">
        <v>835</v>
      </c>
      <c r="H56" s="166">
        <v>519.61</v>
      </c>
      <c r="I56" s="103" t="s">
        <v>836</v>
      </c>
      <c r="J56" s="166">
        <v>979.28</v>
      </c>
    </row>
    <row r="57" ht="25.5" spans="1:10">
      <c r="A57" s="163"/>
      <c r="B57" s="164"/>
      <c r="C57" s="164"/>
      <c r="D57" s="164"/>
      <c r="E57" s="164" t="s">
        <v>837</v>
      </c>
      <c r="F57" s="165">
        <v>1204.62</v>
      </c>
      <c r="G57" s="164"/>
      <c r="H57" s="103" t="s">
        <v>838</v>
      </c>
      <c r="I57" s="103"/>
      <c r="J57" s="166">
        <v>6897</v>
      </c>
    </row>
    <row r="58" ht="13.5" spans="1:10">
      <c r="A58" s="167"/>
      <c r="B58" s="168"/>
      <c r="C58" s="168"/>
      <c r="D58" s="168"/>
      <c r="E58" s="168"/>
      <c r="F58" s="168"/>
      <c r="G58" s="168" t="s">
        <v>839</v>
      </c>
      <c r="H58" s="169">
        <v>1</v>
      </c>
      <c r="I58" s="104" t="s">
        <v>840</v>
      </c>
      <c r="J58" s="108">
        <v>6897</v>
      </c>
    </row>
    <row r="59" ht="13.5" spans="1:10">
      <c r="A59" s="170"/>
      <c r="B59" s="171"/>
      <c r="C59" s="171"/>
      <c r="D59" s="171"/>
      <c r="E59" s="171"/>
      <c r="F59" s="171"/>
      <c r="G59" s="171"/>
      <c r="H59" s="172"/>
      <c r="I59" s="172"/>
      <c r="J59" s="172"/>
    </row>
    <row r="60" ht="12.75" spans="1:10">
      <c r="A60" s="138" t="s">
        <v>178</v>
      </c>
      <c r="B60" s="139"/>
      <c r="C60" s="139"/>
      <c r="D60" s="139" t="s">
        <v>179</v>
      </c>
      <c r="E60" s="139"/>
      <c r="F60" s="140"/>
      <c r="G60" s="141"/>
      <c r="H60" s="173"/>
      <c r="I60" s="179"/>
      <c r="J60" s="180">
        <v>3559.33</v>
      </c>
    </row>
    <row r="61" ht="30" spans="1:10">
      <c r="A61" s="143" t="s">
        <v>180</v>
      </c>
      <c r="B61" s="144" t="s">
        <v>816</v>
      </c>
      <c r="C61" s="145" t="s">
        <v>817</v>
      </c>
      <c r="D61" s="145" t="s">
        <v>818</v>
      </c>
      <c r="E61" s="146" t="s">
        <v>819</v>
      </c>
      <c r="F61" s="141"/>
      <c r="G61" s="147" t="s">
        <v>820</v>
      </c>
      <c r="H61" s="174" t="s">
        <v>821</v>
      </c>
      <c r="I61" s="174" t="s">
        <v>822</v>
      </c>
      <c r="J61" s="174" t="s">
        <v>823</v>
      </c>
    </row>
    <row r="62" ht="25.5" spans="1:10">
      <c r="A62" s="148" t="s">
        <v>824</v>
      </c>
      <c r="B62" s="115" t="s">
        <v>181</v>
      </c>
      <c r="C62" s="114" t="s">
        <v>157</v>
      </c>
      <c r="D62" s="114" t="s">
        <v>182</v>
      </c>
      <c r="E62" s="149" t="s">
        <v>825</v>
      </c>
      <c r="F62" s="141"/>
      <c r="G62" s="116" t="s">
        <v>177</v>
      </c>
      <c r="H62" s="150">
        <v>1</v>
      </c>
      <c r="I62" s="178">
        <v>2937.96</v>
      </c>
      <c r="J62" s="178">
        <v>2937.96</v>
      </c>
    </row>
    <row r="63" ht="12.75" spans="1:10">
      <c r="A63" s="151" t="s">
        <v>826</v>
      </c>
      <c r="B63" s="152" t="s">
        <v>555</v>
      </c>
      <c r="C63" s="153" t="s">
        <v>193</v>
      </c>
      <c r="D63" s="153" t="s">
        <v>886</v>
      </c>
      <c r="E63" s="154" t="s">
        <v>865</v>
      </c>
      <c r="F63" s="141"/>
      <c r="G63" s="155" t="s">
        <v>210</v>
      </c>
      <c r="H63" s="156">
        <v>0.6</v>
      </c>
      <c r="I63" s="94">
        <v>121.44</v>
      </c>
      <c r="J63" s="94">
        <v>72.86</v>
      </c>
    </row>
    <row r="64" ht="25.5" spans="1:10">
      <c r="A64" s="151" t="s">
        <v>826</v>
      </c>
      <c r="B64" s="152" t="s">
        <v>560</v>
      </c>
      <c r="C64" s="153" t="s">
        <v>193</v>
      </c>
      <c r="D64" s="153" t="s">
        <v>866</v>
      </c>
      <c r="E64" s="154" t="s">
        <v>865</v>
      </c>
      <c r="F64" s="141"/>
      <c r="G64" s="155" t="s">
        <v>210</v>
      </c>
      <c r="H64" s="156">
        <v>0.6</v>
      </c>
      <c r="I64" s="94">
        <v>36.06</v>
      </c>
      <c r="J64" s="94">
        <v>21.63</v>
      </c>
    </row>
    <row r="65" ht="25.5" spans="1:10">
      <c r="A65" s="151" t="s">
        <v>826</v>
      </c>
      <c r="B65" s="152" t="s">
        <v>887</v>
      </c>
      <c r="C65" s="153" t="s">
        <v>193</v>
      </c>
      <c r="D65" s="153" t="s">
        <v>888</v>
      </c>
      <c r="E65" s="154" t="s">
        <v>889</v>
      </c>
      <c r="F65" s="141"/>
      <c r="G65" s="155" t="s">
        <v>201</v>
      </c>
      <c r="H65" s="156">
        <v>27</v>
      </c>
      <c r="I65" s="94">
        <v>41.34</v>
      </c>
      <c r="J65" s="94">
        <v>1116.18</v>
      </c>
    </row>
    <row r="66" ht="38.25" spans="1:10">
      <c r="A66" s="151" t="s">
        <v>826</v>
      </c>
      <c r="B66" s="152" t="s">
        <v>890</v>
      </c>
      <c r="C66" s="153" t="s">
        <v>193</v>
      </c>
      <c r="D66" s="153" t="s">
        <v>891</v>
      </c>
      <c r="E66" s="154" t="s">
        <v>889</v>
      </c>
      <c r="F66" s="141"/>
      <c r="G66" s="155" t="s">
        <v>201</v>
      </c>
      <c r="H66" s="156">
        <v>50</v>
      </c>
      <c r="I66" s="94">
        <v>19.01</v>
      </c>
      <c r="J66" s="94">
        <v>950.5</v>
      </c>
    </row>
    <row r="67" ht="51" spans="1:10">
      <c r="A67" s="151" t="s">
        <v>826</v>
      </c>
      <c r="B67" s="152" t="s">
        <v>892</v>
      </c>
      <c r="C67" s="153" t="s">
        <v>193</v>
      </c>
      <c r="D67" s="153" t="s">
        <v>893</v>
      </c>
      <c r="E67" s="154" t="s">
        <v>889</v>
      </c>
      <c r="F67" s="141"/>
      <c r="G67" s="155" t="s">
        <v>177</v>
      </c>
      <c r="H67" s="156">
        <v>1</v>
      </c>
      <c r="I67" s="94">
        <v>483.62</v>
      </c>
      <c r="J67" s="94">
        <v>483.62</v>
      </c>
    </row>
    <row r="68" ht="25.5" spans="1:10">
      <c r="A68" s="151" t="s">
        <v>826</v>
      </c>
      <c r="B68" s="152" t="s">
        <v>894</v>
      </c>
      <c r="C68" s="153" t="s">
        <v>193</v>
      </c>
      <c r="D68" s="153" t="s">
        <v>895</v>
      </c>
      <c r="E68" s="154" t="s">
        <v>889</v>
      </c>
      <c r="F68" s="141"/>
      <c r="G68" s="155" t="s">
        <v>177</v>
      </c>
      <c r="H68" s="156">
        <v>3</v>
      </c>
      <c r="I68" s="94">
        <v>72</v>
      </c>
      <c r="J68" s="94">
        <v>216</v>
      </c>
    </row>
    <row r="69" ht="25.5" spans="1:10">
      <c r="A69" s="151" t="s">
        <v>826</v>
      </c>
      <c r="B69" s="152" t="s">
        <v>896</v>
      </c>
      <c r="C69" s="153" t="s">
        <v>193</v>
      </c>
      <c r="D69" s="153" t="s">
        <v>897</v>
      </c>
      <c r="E69" s="154" t="s">
        <v>889</v>
      </c>
      <c r="F69" s="141"/>
      <c r="G69" s="155" t="s">
        <v>177</v>
      </c>
      <c r="H69" s="156">
        <v>1</v>
      </c>
      <c r="I69" s="94">
        <v>53.83</v>
      </c>
      <c r="J69" s="94">
        <v>53.83</v>
      </c>
    </row>
    <row r="70" ht="25.5" spans="1:10">
      <c r="A70" s="151" t="s">
        <v>826</v>
      </c>
      <c r="B70" s="152" t="s">
        <v>898</v>
      </c>
      <c r="C70" s="153" t="s">
        <v>193</v>
      </c>
      <c r="D70" s="153" t="s">
        <v>899</v>
      </c>
      <c r="E70" s="154" t="s">
        <v>889</v>
      </c>
      <c r="F70" s="141"/>
      <c r="G70" s="155" t="s">
        <v>177</v>
      </c>
      <c r="H70" s="156">
        <v>2</v>
      </c>
      <c r="I70" s="94">
        <v>11.67</v>
      </c>
      <c r="J70" s="94">
        <v>23.34</v>
      </c>
    </row>
    <row r="71" ht="25.5" spans="1:10">
      <c r="A71" s="163"/>
      <c r="B71" s="164"/>
      <c r="C71" s="164"/>
      <c r="D71" s="164"/>
      <c r="E71" s="164" t="s">
        <v>834</v>
      </c>
      <c r="F71" s="165">
        <v>244.749241894098</v>
      </c>
      <c r="G71" s="164" t="s">
        <v>835</v>
      </c>
      <c r="H71" s="166">
        <v>278.37</v>
      </c>
      <c r="I71" s="103" t="s">
        <v>836</v>
      </c>
      <c r="J71" s="166">
        <v>524.62</v>
      </c>
    </row>
    <row r="72" ht="25.5" spans="1:10">
      <c r="A72" s="163"/>
      <c r="B72" s="164"/>
      <c r="C72" s="164"/>
      <c r="D72" s="164"/>
      <c r="E72" s="164" t="s">
        <v>837</v>
      </c>
      <c r="F72" s="165">
        <v>621.67</v>
      </c>
      <c r="G72" s="164"/>
      <c r="H72" s="103" t="s">
        <v>838</v>
      </c>
      <c r="I72" s="103"/>
      <c r="J72" s="166">
        <v>3559.33</v>
      </c>
    </row>
    <row r="73" ht="13.5" spans="1:10">
      <c r="A73" s="167"/>
      <c r="B73" s="168"/>
      <c r="C73" s="168"/>
      <c r="D73" s="168"/>
      <c r="E73" s="168"/>
      <c r="F73" s="168"/>
      <c r="G73" s="168" t="s">
        <v>839</v>
      </c>
      <c r="H73" s="169">
        <v>1</v>
      </c>
      <c r="I73" s="104" t="s">
        <v>840</v>
      </c>
      <c r="J73" s="108">
        <v>3559.33</v>
      </c>
    </row>
    <row r="74" ht="13.5" spans="1:10">
      <c r="A74" s="170"/>
      <c r="B74" s="171"/>
      <c r="C74" s="171"/>
      <c r="D74" s="171"/>
      <c r="E74" s="171"/>
      <c r="F74" s="171"/>
      <c r="G74" s="171"/>
      <c r="H74" s="172"/>
      <c r="I74" s="172"/>
      <c r="J74" s="172"/>
    </row>
    <row r="75" ht="12.75" spans="1:10">
      <c r="A75" s="138" t="s">
        <v>183</v>
      </c>
      <c r="B75" s="139"/>
      <c r="C75" s="139"/>
      <c r="D75" s="139" t="s">
        <v>184</v>
      </c>
      <c r="E75" s="139"/>
      <c r="F75" s="140"/>
      <c r="G75" s="141"/>
      <c r="H75" s="173"/>
      <c r="I75" s="179"/>
      <c r="J75" s="180">
        <v>4019</v>
      </c>
    </row>
    <row r="76" ht="30" spans="1:10">
      <c r="A76" s="143" t="s">
        <v>185</v>
      </c>
      <c r="B76" s="144" t="s">
        <v>816</v>
      </c>
      <c r="C76" s="145" t="s">
        <v>817</v>
      </c>
      <c r="D76" s="145" t="s">
        <v>818</v>
      </c>
      <c r="E76" s="146" t="s">
        <v>819</v>
      </c>
      <c r="F76" s="141"/>
      <c r="G76" s="147" t="s">
        <v>820</v>
      </c>
      <c r="H76" s="174" t="s">
        <v>821</v>
      </c>
      <c r="I76" s="174" t="s">
        <v>822</v>
      </c>
      <c r="J76" s="174" t="s">
        <v>823</v>
      </c>
    </row>
    <row r="77" ht="63.75" spans="1:10">
      <c r="A77" s="148" t="s">
        <v>824</v>
      </c>
      <c r="B77" s="115" t="s">
        <v>186</v>
      </c>
      <c r="C77" s="114" t="s">
        <v>157</v>
      </c>
      <c r="D77" s="114" t="s">
        <v>900</v>
      </c>
      <c r="E77" s="149" t="s">
        <v>825</v>
      </c>
      <c r="F77" s="141"/>
      <c r="G77" s="116" t="s">
        <v>159</v>
      </c>
      <c r="H77" s="150">
        <v>1</v>
      </c>
      <c r="I77" s="178">
        <v>829.35</v>
      </c>
      <c r="J77" s="178">
        <v>829.35</v>
      </c>
    </row>
    <row r="78" ht="12.75" spans="1:10">
      <c r="A78" s="157" t="s">
        <v>829</v>
      </c>
      <c r="B78" s="158" t="s">
        <v>901</v>
      </c>
      <c r="C78" s="159" t="s">
        <v>193</v>
      </c>
      <c r="D78" s="159" t="s">
        <v>902</v>
      </c>
      <c r="E78" s="160" t="s">
        <v>903</v>
      </c>
      <c r="F78" s="141"/>
      <c r="G78" s="161" t="s">
        <v>210</v>
      </c>
      <c r="H78" s="162">
        <v>10.880625</v>
      </c>
      <c r="I78" s="97">
        <v>22.89</v>
      </c>
      <c r="J78" s="97">
        <v>249.05</v>
      </c>
    </row>
    <row r="79" ht="25.5" spans="1:10">
      <c r="A79" s="157" t="s">
        <v>829</v>
      </c>
      <c r="B79" s="158" t="s">
        <v>904</v>
      </c>
      <c r="C79" s="159" t="s">
        <v>193</v>
      </c>
      <c r="D79" s="159" t="s">
        <v>905</v>
      </c>
      <c r="E79" s="160" t="s">
        <v>903</v>
      </c>
      <c r="F79" s="141"/>
      <c r="G79" s="161" t="s">
        <v>906</v>
      </c>
      <c r="H79" s="162">
        <v>479.59</v>
      </c>
      <c r="I79" s="97">
        <v>1.21</v>
      </c>
      <c r="J79" s="97">
        <v>580.3</v>
      </c>
    </row>
    <row r="80" ht="25.5" spans="1:10">
      <c r="A80" s="163"/>
      <c r="B80" s="164"/>
      <c r="C80" s="164"/>
      <c r="D80" s="164"/>
      <c r="E80" s="164" t="s">
        <v>834</v>
      </c>
      <c r="F80" s="165">
        <v>0</v>
      </c>
      <c r="G80" s="164" t="s">
        <v>835</v>
      </c>
      <c r="H80" s="166">
        <v>0</v>
      </c>
      <c r="I80" s="103" t="s">
        <v>836</v>
      </c>
      <c r="J80" s="166">
        <v>0</v>
      </c>
    </row>
    <row r="81" ht="25.5" spans="1:10">
      <c r="A81" s="163"/>
      <c r="B81" s="164"/>
      <c r="C81" s="164"/>
      <c r="D81" s="164"/>
      <c r="E81" s="164" t="s">
        <v>837</v>
      </c>
      <c r="F81" s="165">
        <v>175.49</v>
      </c>
      <c r="G81" s="164"/>
      <c r="H81" s="103" t="s">
        <v>838</v>
      </c>
      <c r="I81" s="103"/>
      <c r="J81" s="166">
        <v>1004.75</v>
      </c>
    </row>
    <row r="82" ht="13.5" spans="1:10">
      <c r="A82" s="167"/>
      <c r="B82" s="168"/>
      <c r="C82" s="168"/>
      <c r="D82" s="168"/>
      <c r="E82" s="168"/>
      <c r="F82" s="168"/>
      <c r="G82" s="168" t="s">
        <v>839</v>
      </c>
      <c r="H82" s="169">
        <v>4</v>
      </c>
      <c r="I82" s="104" t="s">
        <v>840</v>
      </c>
      <c r="J82" s="108">
        <v>4019</v>
      </c>
    </row>
    <row r="83" ht="13.5" spans="1:10">
      <c r="A83" s="170"/>
      <c r="B83" s="171"/>
      <c r="C83" s="171"/>
      <c r="D83" s="171"/>
      <c r="E83" s="171"/>
      <c r="F83" s="171"/>
      <c r="G83" s="171"/>
      <c r="H83" s="172"/>
      <c r="I83" s="172"/>
      <c r="J83" s="172"/>
    </row>
    <row r="84" ht="12.75" spans="1:10">
      <c r="A84" s="138" t="s">
        <v>187</v>
      </c>
      <c r="B84" s="139"/>
      <c r="C84" s="139"/>
      <c r="D84" s="139" t="s">
        <v>188</v>
      </c>
      <c r="E84" s="139"/>
      <c r="F84" s="140"/>
      <c r="G84" s="141"/>
      <c r="H84" s="173"/>
      <c r="I84" s="179"/>
      <c r="J84" s="180">
        <v>0</v>
      </c>
    </row>
    <row r="85" ht="12.75" spans="1:10">
      <c r="A85" s="138" t="s">
        <v>189</v>
      </c>
      <c r="B85" s="139"/>
      <c r="C85" s="139"/>
      <c r="D85" s="139" t="s">
        <v>190</v>
      </c>
      <c r="E85" s="139"/>
      <c r="F85" s="140"/>
      <c r="G85" s="141"/>
      <c r="H85" s="173"/>
      <c r="I85" s="179"/>
      <c r="J85" s="180">
        <v>3755.48</v>
      </c>
    </row>
    <row r="86" ht="30" spans="1:10">
      <c r="A86" s="143" t="s">
        <v>191</v>
      </c>
      <c r="B86" s="144" t="s">
        <v>816</v>
      </c>
      <c r="C86" s="145" t="s">
        <v>817</v>
      </c>
      <c r="D86" s="145" t="s">
        <v>818</v>
      </c>
      <c r="E86" s="146" t="s">
        <v>819</v>
      </c>
      <c r="F86" s="141"/>
      <c r="G86" s="147" t="s">
        <v>820</v>
      </c>
      <c r="H86" s="174" t="s">
        <v>821</v>
      </c>
      <c r="I86" s="174" t="s">
        <v>822</v>
      </c>
      <c r="J86" s="174" t="s">
        <v>823</v>
      </c>
    </row>
    <row r="87" ht="12.75" spans="1:10">
      <c r="A87" s="148" t="s">
        <v>824</v>
      </c>
      <c r="B87" s="115" t="s">
        <v>192</v>
      </c>
      <c r="C87" s="114" t="s">
        <v>193</v>
      </c>
      <c r="D87" s="114" t="s">
        <v>194</v>
      </c>
      <c r="E87" s="149" t="s">
        <v>907</v>
      </c>
      <c r="F87" s="141"/>
      <c r="G87" s="116" t="s">
        <v>195</v>
      </c>
      <c r="H87" s="150">
        <v>1</v>
      </c>
      <c r="I87" s="178">
        <v>478.38</v>
      </c>
      <c r="J87" s="178">
        <v>478.38</v>
      </c>
    </row>
    <row r="88" ht="12.75" spans="1:10">
      <c r="A88" s="151" t="s">
        <v>826</v>
      </c>
      <c r="B88" s="152" t="s">
        <v>908</v>
      </c>
      <c r="C88" s="153" t="s">
        <v>193</v>
      </c>
      <c r="D88" s="153" t="s">
        <v>909</v>
      </c>
      <c r="E88" s="154" t="s">
        <v>910</v>
      </c>
      <c r="F88" s="141"/>
      <c r="G88" s="155" t="s">
        <v>195</v>
      </c>
      <c r="H88" s="156">
        <v>0.5</v>
      </c>
      <c r="I88" s="94">
        <v>30.19</v>
      </c>
      <c r="J88" s="94">
        <v>15.09</v>
      </c>
    </row>
    <row r="89" ht="12.75" spans="1:10">
      <c r="A89" s="151" t="s">
        <v>826</v>
      </c>
      <c r="B89" s="152" t="s">
        <v>846</v>
      </c>
      <c r="C89" s="153" t="s">
        <v>193</v>
      </c>
      <c r="D89" s="153" t="s">
        <v>847</v>
      </c>
      <c r="E89" s="154" t="s">
        <v>848</v>
      </c>
      <c r="F89" s="141"/>
      <c r="G89" s="155" t="s">
        <v>123</v>
      </c>
      <c r="H89" s="156">
        <v>0.3729</v>
      </c>
      <c r="I89" s="94">
        <v>39.17</v>
      </c>
      <c r="J89" s="94">
        <v>14.6</v>
      </c>
    </row>
    <row r="90" ht="12.75" spans="1:10">
      <c r="A90" s="151" t="s">
        <v>826</v>
      </c>
      <c r="B90" s="152" t="s">
        <v>911</v>
      </c>
      <c r="C90" s="153" t="s">
        <v>193</v>
      </c>
      <c r="D90" s="153" t="s">
        <v>912</v>
      </c>
      <c r="E90" s="154" t="s">
        <v>848</v>
      </c>
      <c r="F90" s="141"/>
      <c r="G90" s="155" t="s">
        <v>123</v>
      </c>
      <c r="H90" s="156">
        <v>1.1186</v>
      </c>
      <c r="I90" s="94">
        <v>30.7</v>
      </c>
      <c r="J90" s="94">
        <v>34.34</v>
      </c>
    </row>
    <row r="91" ht="25.5" spans="1:10">
      <c r="A91" s="157" t="s">
        <v>829</v>
      </c>
      <c r="B91" s="158" t="s">
        <v>913</v>
      </c>
      <c r="C91" s="159" t="s">
        <v>193</v>
      </c>
      <c r="D91" s="159" t="s">
        <v>914</v>
      </c>
      <c r="E91" s="160" t="s">
        <v>872</v>
      </c>
      <c r="F91" s="141"/>
      <c r="G91" s="161" t="s">
        <v>201</v>
      </c>
      <c r="H91" s="162">
        <v>3.2083</v>
      </c>
      <c r="I91" s="97">
        <v>4.27</v>
      </c>
      <c r="J91" s="97">
        <v>13.69</v>
      </c>
    </row>
    <row r="92" ht="25.5" spans="1:10">
      <c r="A92" s="157" t="s">
        <v>829</v>
      </c>
      <c r="B92" s="158" t="s">
        <v>915</v>
      </c>
      <c r="C92" s="159" t="s">
        <v>193</v>
      </c>
      <c r="D92" s="159" t="s">
        <v>916</v>
      </c>
      <c r="E92" s="160" t="s">
        <v>872</v>
      </c>
      <c r="F92" s="141"/>
      <c r="G92" s="161" t="s">
        <v>195</v>
      </c>
      <c r="H92" s="162">
        <v>1</v>
      </c>
      <c r="I92" s="97">
        <v>400</v>
      </c>
      <c r="J92" s="97">
        <v>400</v>
      </c>
    </row>
    <row r="93" ht="12.75" spans="1:10">
      <c r="A93" s="157" t="s">
        <v>829</v>
      </c>
      <c r="B93" s="158" t="s">
        <v>917</v>
      </c>
      <c r="C93" s="159" t="s">
        <v>193</v>
      </c>
      <c r="D93" s="159" t="s">
        <v>918</v>
      </c>
      <c r="E93" s="160" t="s">
        <v>872</v>
      </c>
      <c r="F93" s="141"/>
      <c r="G93" s="161" t="s">
        <v>877</v>
      </c>
      <c r="H93" s="162">
        <v>0.0113</v>
      </c>
      <c r="I93" s="97">
        <v>36.38</v>
      </c>
      <c r="J93" s="97">
        <v>0.41</v>
      </c>
    </row>
    <row r="94" ht="12.75" spans="1:10">
      <c r="A94" s="157" t="s">
        <v>829</v>
      </c>
      <c r="B94" s="158" t="s">
        <v>919</v>
      </c>
      <c r="C94" s="159" t="s">
        <v>193</v>
      </c>
      <c r="D94" s="159" t="s">
        <v>920</v>
      </c>
      <c r="E94" s="160" t="s">
        <v>872</v>
      </c>
      <c r="F94" s="141"/>
      <c r="G94" s="161" t="s">
        <v>877</v>
      </c>
      <c r="H94" s="162">
        <v>0.0132</v>
      </c>
      <c r="I94" s="97">
        <v>19.49</v>
      </c>
      <c r="J94" s="97">
        <v>0.25</v>
      </c>
    </row>
    <row r="95" ht="25.5" spans="1:10">
      <c r="A95" s="163"/>
      <c r="B95" s="164"/>
      <c r="C95" s="164"/>
      <c r="D95" s="164"/>
      <c r="E95" s="164" t="s">
        <v>834</v>
      </c>
      <c r="F95" s="165">
        <v>18.8616748308841</v>
      </c>
      <c r="G95" s="164" t="s">
        <v>835</v>
      </c>
      <c r="H95" s="166">
        <v>21.45</v>
      </c>
      <c r="I95" s="103" t="s">
        <v>836</v>
      </c>
      <c r="J95" s="166">
        <v>40.43</v>
      </c>
    </row>
    <row r="96" ht="25.5" spans="1:10">
      <c r="A96" s="163"/>
      <c r="B96" s="164"/>
      <c r="C96" s="164"/>
      <c r="D96" s="164"/>
      <c r="E96" s="164" t="s">
        <v>837</v>
      </c>
      <c r="F96" s="165">
        <v>101.22</v>
      </c>
      <c r="G96" s="164"/>
      <c r="H96" s="103" t="s">
        <v>838</v>
      </c>
      <c r="I96" s="103"/>
      <c r="J96" s="166">
        <v>579.55</v>
      </c>
    </row>
    <row r="97" ht="13.5" spans="1:10">
      <c r="A97" s="167"/>
      <c r="B97" s="168"/>
      <c r="C97" s="168"/>
      <c r="D97" s="168"/>
      <c r="E97" s="168"/>
      <c r="F97" s="168"/>
      <c r="G97" s="168" t="s">
        <v>839</v>
      </c>
      <c r="H97" s="169">
        <v>6.48</v>
      </c>
      <c r="I97" s="104" t="s">
        <v>840</v>
      </c>
      <c r="J97" s="108">
        <v>3755.48</v>
      </c>
    </row>
    <row r="98" ht="13.5" spans="1:10">
      <c r="A98" s="170"/>
      <c r="B98" s="171"/>
      <c r="C98" s="171"/>
      <c r="D98" s="171"/>
      <c r="E98" s="171"/>
      <c r="F98" s="171"/>
      <c r="G98" s="171"/>
      <c r="H98" s="172"/>
      <c r="I98" s="172"/>
      <c r="J98" s="172"/>
    </row>
    <row r="99" ht="12.75" spans="1:10">
      <c r="A99" s="138" t="s">
        <v>196</v>
      </c>
      <c r="B99" s="139"/>
      <c r="C99" s="139"/>
      <c r="D99" s="139" t="s">
        <v>197</v>
      </c>
      <c r="E99" s="139"/>
      <c r="F99" s="140"/>
      <c r="G99" s="141"/>
      <c r="H99" s="173"/>
      <c r="I99" s="179"/>
      <c r="J99" s="180">
        <v>59.06</v>
      </c>
    </row>
    <row r="100" ht="30" spans="1:10">
      <c r="A100" s="143" t="s">
        <v>198</v>
      </c>
      <c r="B100" s="144" t="s">
        <v>816</v>
      </c>
      <c r="C100" s="145" t="s">
        <v>817</v>
      </c>
      <c r="D100" s="145" t="s">
        <v>818</v>
      </c>
      <c r="E100" s="146" t="s">
        <v>819</v>
      </c>
      <c r="F100" s="141"/>
      <c r="G100" s="147" t="s">
        <v>820</v>
      </c>
      <c r="H100" s="174" t="s">
        <v>821</v>
      </c>
      <c r="I100" s="174" t="s">
        <v>822</v>
      </c>
      <c r="J100" s="174" t="s">
        <v>823</v>
      </c>
    </row>
    <row r="101" ht="51" spans="1:10">
      <c r="A101" s="148" t="s">
        <v>824</v>
      </c>
      <c r="B101" s="115" t="s">
        <v>199</v>
      </c>
      <c r="C101" s="114" t="s">
        <v>157</v>
      </c>
      <c r="D101" s="114" t="s">
        <v>200</v>
      </c>
      <c r="E101" s="149" t="s">
        <v>848</v>
      </c>
      <c r="F101" s="141"/>
      <c r="G101" s="116" t="s">
        <v>201</v>
      </c>
      <c r="H101" s="150">
        <v>1</v>
      </c>
      <c r="I101" s="178">
        <v>1.4</v>
      </c>
      <c r="J101" s="178">
        <v>1.4</v>
      </c>
    </row>
    <row r="102" ht="12.75" spans="1:10">
      <c r="A102" s="151" t="s">
        <v>826</v>
      </c>
      <c r="B102" s="152" t="s">
        <v>911</v>
      </c>
      <c r="C102" s="153" t="s">
        <v>193</v>
      </c>
      <c r="D102" s="153" t="s">
        <v>912</v>
      </c>
      <c r="E102" s="154" t="s">
        <v>848</v>
      </c>
      <c r="F102" s="141"/>
      <c r="G102" s="155" t="s">
        <v>123</v>
      </c>
      <c r="H102" s="156">
        <v>0.04</v>
      </c>
      <c r="I102" s="94">
        <v>30.7</v>
      </c>
      <c r="J102" s="94">
        <v>1.22</v>
      </c>
    </row>
    <row r="103" ht="25.5" spans="1:10">
      <c r="A103" s="157" t="s">
        <v>829</v>
      </c>
      <c r="B103" s="158" t="s">
        <v>921</v>
      </c>
      <c r="C103" s="159" t="s">
        <v>193</v>
      </c>
      <c r="D103" s="159" t="s">
        <v>922</v>
      </c>
      <c r="E103" s="160" t="s">
        <v>872</v>
      </c>
      <c r="F103" s="141"/>
      <c r="G103" s="161" t="s">
        <v>177</v>
      </c>
      <c r="H103" s="162">
        <v>0.003186</v>
      </c>
      <c r="I103" s="97">
        <v>47.5</v>
      </c>
      <c r="J103" s="97">
        <v>0.15</v>
      </c>
    </row>
    <row r="104" ht="12.75" spans="1:10">
      <c r="A104" s="157" t="s">
        <v>829</v>
      </c>
      <c r="B104" s="158" t="s">
        <v>923</v>
      </c>
      <c r="C104" s="159" t="s">
        <v>924</v>
      </c>
      <c r="D104" s="159" t="s">
        <v>925</v>
      </c>
      <c r="E104" s="160" t="s">
        <v>872</v>
      </c>
      <c r="F104" s="141"/>
      <c r="G104" s="161" t="s">
        <v>535</v>
      </c>
      <c r="H104" s="162">
        <v>0.5</v>
      </c>
      <c r="I104" s="97">
        <v>0.0734</v>
      </c>
      <c r="J104" s="97">
        <v>0.03</v>
      </c>
    </row>
    <row r="105" ht="25.5" spans="1:10">
      <c r="A105" s="163"/>
      <c r="B105" s="164"/>
      <c r="C105" s="164"/>
      <c r="D105" s="164"/>
      <c r="E105" s="164" t="s">
        <v>834</v>
      </c>
      <c r="F105" s="165">
        <v>0.387217168182878</v>
      </c>
      <c r="G105" s="164" t="s">
        <v>835</v>
      </c>
      <c r="H105" s="166">
        <v>0.44</v>
      </c>
      <c r="I105" s="103" t="s">
        <v>836</v>
      </c>
      <c r="J105" s="166">
        <v>0.83</v>
      </c>
    </row>
    <row r="106" ht="25.5" spans="1:10">
      <c r="A106" s="163"/>
      <c r="B106" s="164"/>
      <c r="C106" s="164"/>
      <c r="D106" s="164"/>
      <c r="E106" s="164" t="s">
        <v>837</v>
      </c>
      <c r="F106" s="165">
        <v>0.29</v>
      </c>
      <c r="G106" s="164"/>
      <c r="H106" s="103" t="s">
        <v>838</v>
      </c>
      <c r="I106" s="103"/>
      <c r="J106" s="166">
        <v>1.69</v>
      </c>
    </row>
    <row r="107" ht="13.5" spans="1:10">
      <c r="A107" s="167"/>
      <c r="B107" s="168"/>
      <c r="C107" s="168"/>
      <c r="D107" s="168"/>
      <c r="E107" s="168"/>
      <c r="F107" s="168"/>
      <c r="G107" s="168" t="s">
        <v>839</v>
      </c>
      <c r="H107" s="169">
        <v>34.95</v>
      </c>
      <c r="I107" s="104" t="s">
        <v>840</v>
      </c>
      <c r="J107" s="108">
        <v>59.06</v>
      </c>
    </row>
    <row r="108" ht="13.5" spans="1:10">
      <c r="A108" s="170"/>
      <c r="B108" s="171"/>
      <c r="C108" s="171"/>
      <c r="D108" s="171"/>
      <c r="E108" s="171"/>
      <c r="F108" s="171"/>
      <c r="G108" s="171"/>
      <c r="H108" s="172"/>
      <c r="I108" s="172"/>
      <c r="J108" s="172"/>
    </row>
    <row r="109" ht="12.75" spans="1:10">
      <c r="A109" s="138" t="s">
        <v>926</v>
      </c>
      <c r="B109" s="139"/>
      <c r="C109" s="139"/>
      <c r="D109" s="139" t="s">
        <v>203</v>
      </c>
      <c r="E109" s="139"/>
      <c r="F109" s="140"/>
      <c r="G109" s="141"/>
      <c r="H109" s="173"/>
      <c r="I109" s="179"/>
      <c r="J109" s="180">
        <v>45985.76</v>
      </c>
    </row>
    <row r="110" ht="12.75" spans="1:10">
      <c r="A110" s="138" t="s">
        <v>204</v>
      </c>
      <c r="B110" s="139"/>
      <c r="C110" s="139"/>
      <c r="D110" s="139" t="s">
        <v>203</v>
      </c>
      <c r="E110" s="139"/>
      <c r="F110" s="140"/>
      <c r="G110" s="141"/>
      <c r="H110" s="173"/>
      <c r="I110" s="179"/>
      <c r="J110" s="180">
        <v>0</v>
      </c>
    </row>
    <row r="111" ht="12.75" spans="1:10">
      <c r="A111" s="138" t="s">
        <v>205</v>
      </c>
      <c r="B111" s="139"/>
      <c r="C111" s="139"/>
      <c r="D111" s="139" t="s">
        <v>206</v>
      </c>
      <c r="E111" s="139"/>
      <c r="F111" s="140"/>
      <c r="G111" s="141"/>
      <c r="H111" s="173"/>
      <c r="I111" s="179"/>
      <c r="J111" s="180">
        <v>292.96</v>
      </c>
    </row>
    <row r="112" ht="30" spans="1:10">
      <c r="A112" s="143" t="s">
        <v>207</v>
      </c>
      <c r="B112" s="144" t="s">
        <v>816</v>
      </c>
      <c r="C112" s="145" t="s">
        <v>817</v>
      </c>
      <c r="D112" s="145" t="s">
        <v>818</v>
      </c>
      <c r="E112" s="146" t="s">
        <v>819</v>
      </c>
      <c r="F112" s="141"/>
      <c r="G112" s="147" t="s">
        <v>820</v>
      </c>
      <c r="H112" s="174" t="s">
        <v>821</v>
      </c>
      <c r="I112" s="174" t="s">
        <v>822</v>
      </c>
      <c r="J112" s="174" t="s">
        <v>823</v>
      </c>
    </row>
    <row r="113" ht="12.75" spans="1:10">
      <c r="A113" s="148" t="s">
        <v>824</v>
      </c>
      <c r="B113" s="115" t="s">
        <v>208</v>
      </c>
      <c r="C113" s="114" t="s">
        <v>193</v>
      </c>
      <c r="D113" s="114" t="s">
        <v>209</v>
      </c>
      <c r="E113" s="149" t="s">
        <v>927</v>
      </c>
      <c r="F113" s="141"/>
      <c r="G113" s="116" t="s">
        <v>210</v>
      </c>
      <c r="H113" s="150">
        <v>1</v>
      </c>
      <c r="I113" s="178">
        <v>134.35</v>
      </c>
      <c r="J113" s="178">
        <v>134.35</v>
      </c>
    </row>
    <row r="114" ht="25.5" spans="1:10">
      <c r="A114" s="151" t="s">
        <v>826</v>
      </c>
      <c r="B114" s="152" t="s">
        <v>928</v>
      </c>
      <c r="C114" s="153" t="s">
        <v>193</v>
      </c>
      <c r="D114" s="153" t="s">
        <v>929</v>
      </c>
      <c r="E114" s="154" t="s">
        <v>861</v>
      </c>
      <c r="F114" s="141"/>
      <c r="G114" s="155" t="s">
        <v>869</v>
      </c>
      <c r="H114" s="156">
        <v>1.1662</v>
      </c>
      <c r="I114" s="94">
        <v>40.42</v>
      </c>
      <c r="J114" s="94">
        <v>47.13</v>
      </c>
    </row>
    <row r="115" ht="25.5" spans="1:10">
      <c r="A115" s="151" t="s">
        <v>826</v>
      </c>
      <c r="B115" s="152" t="s">
        <v>930</v>
      </c>
      <c r="C115" s="153" t="s">
        <v>193</v>
      </c>
      <c r="D115" s="153" t="s">
        <v>931</v>
      </c>
      <c r="E115" s="154" t="s">
        <v>861</v>
      </c>
      <c r="F115" s="141"/>
      <c r="G115" s="155" t="s">
        <v>862</v>
      </c>
      <c r="H115" s="156">
        <v>1.5122</v>
      </c>
      <c r="I115" s="94">
        <v>43.3</v>
      </c>
      <c r="J115" s="94">
        <v>65.47</v>
      </c>
    </row>
    <row r="116" ht="12.75" spans="1:10">
      <c r="A116" s="151" t="s">
        <v>826</v>
      </c>
      <c r="B116" s="152" t="s">
        <v>932</v>
      </c>
      <c r="C116" s="153" t="s">
        <v>193</v>
      </c>
      <c r="D116" s="153" t="s">
        <v>933</v>
      </c>
      <c r="E116" s="154" t="s">
        <v>848</v>
      </c>
      <c r="F116" s="141"/>
      <c r="G116" s="155" t="s">
        <v>123</v>
      </c>
      <c r="H116" s="156">
        <v>0.0947</v>
      </c>
      <c r="I116" s="94">
        <v>39.34</v>
      </c>
      <c r="J116" s="94">
        <v>3.72</v>
      </c>
    </row>
    <row r="117" ht="12.75" spans="1:10">
      <c r="A117" s="151" t="s">
        <v>826</v>
      </c>
      <c r="B117" s="152" t="s">
        <v>911</v>
      </c>
      <c r="C117" s="153" t="s">
        <v>193</v>
      </c>
      <c r="D117" s="153" t="s">
        <v>912</v>
      </c>
      <c r="E117" s="154" t="s">
        <v>848</v>
      </c>
      <c r="F117" s="141"/>
      <c r="G117" s="155" t="s">
        <v>123</v>
      </c>
      <c r="H117" s="156">
        <v>0.5873</v>
      </c>
      <c r="I117" s="94">
        <v>30.7</v>
      </c>
      <c r="J117" s="94">
        <v>18.03</v>
      </c>
    </row>
    <row r="118" ht="25.5" spans="1:10">
      <c r="A118" s="163"/>
      <c r="B118" s="164"/>
      <c r="C118" s="164"/>
      <c r="D118" s="164"/>
      <c r="E118" s="164" t="s">
        <v>834</v>
      </c>
      <c r="F118" s="165">
        <v>45.4023792862141</v>
      </c>
      <c r="G118" s="164" t="s">
        <v>835</v>
      </c>
      <c r="H118" s="166">
        <v>51.64</v>
      </c>
      <c r="I118" s="103" t="s">
        <v>836</v>
      </c>
      <c r="J118" s="166">
        <v>97.32</v>
      </c>
    </row>
    <row r="119" ht="25.5" spans="1:10">
      <c r="A119" s="163"/>
      <c r="B119" s="164"/>
      <c r="C119" s="164"/>
      <c r="D119" s="164"/>
      <c r="E119" s="164" t="s">
        <v>837</v>
      </c>
      <c r="F119" s="165">
        <v>28.42</v>
      </c>
      <c r="G119" s="164"/>
      <c r="H119" s="103" t="s">
        <v>838</v>
      </c>
      <c r="I119" s="103"/>
      <c r="J119" s="166">
        <v>162.76</v>
      </c>
    </row>
    <row r="120" ht="13.5" spans="1:10">
      <c r="A120" s="167"/>
      <c r="B120" s="168"/>
      <c r="C120" s="168"/>
      <c r="D120" s="168"/>
      <c r="E120" s="168"/>
      <c r="F120" s="168"/>
      <c r="G120" s="168" t="s">
        <v>839</v>
      </c>
      <c r="H120" s="169">
        <v>1.8</v>
      </c>
      <c r="I120" s="104" t="s">
        <v>840</v>
      </c>
      <c r="J120" s="108">
        <v>292.96</v>
      </c>
    </row>
    <row r="121" ht="13.5" spans="1:10">
      <c r="A121" s="170"/>
      <c r="B121" s="171"/>
      <c r="C121" s="171"/>
      <c r="D121" s="171"/>
      <c r="E121" s="171"/>
      <c r="F121" s="171"/>
      <c r="G121" s="171"/>
      <c r="H121" s="172"/>
      <c r="I121" s="172"/>
      <c r="J121" s="172"/>
    </row>
    <row r="122" ht="12.75" spans="1:10">
      <c r="A122" s="138" t="s">
        <v>211</v>
      </c>
      <c r="B122" s="139"/>
      <c r="C122" s="139"/>
      <c r="D122" s="139" t="s">
        <v>212</v>
      </c>
      <c r="E122" s="139"/>
      <c r="F122" s="140"/>
      <c r="G122" s="141"/>
      <c r="H122" s="173"/>
      <c r="I122" s="179"/>
      <c r="J122" s="180">
        <v>1171.52</v>
      </c>
    </row>
    <row r="123" ht="30" spans="1:10">
      <c r="A123" s="143" t="s">
        <v>213</v>
      </c>
      <c r="B123" s="144" t="s">
        <v>816</v>
      </c>
      <c r="C123" s="145" t="s">
        <v>817</v>
      </c>
      <c r="D123" s="145" t="s">
        <v>818</v>
      </c>
      <c r="E123" s="146" t="s">
        <v>819</v>
      </c>
      <c r="F123" s="141"/>
      <c r="G123" s="147" t="s">
        <v>820</v>
      </c>
      <c r="H123" s="174" t="s">
        <v>821</v>
      </c>
      <c r="I123" s="174" t="s">
        <v>822</v>
      </c>
      <c r="J123" s="174" t="s">
        <v>823</v>
      </c>
    </row>
    <row r="124" ht="12.75" spans="1:10">
      <c r="A124" s="148" t="s">
        <v>824</v>
      </c>
      <c r="B124" s="115" t="s">
        <v>214</v>
      </c>
      <c r="C124" s="114" t="s">
        <v>193</v>
      </c>
      <c r="D124" s="114" t="s">
        <v>215</v>
      </c>
      <c r="E124" s="149" t="s">
        <v>927</v>
      </c>
      <c r="F124" s="141"/>
      <c r="G124" s="116" t="s">
        <v>210</v>
      </c>
      <c r="H124" s="150">
        <v>1</v>
      </c>
      <c r="I124" s="178">
        <v>81.33</v>
      </c>
      <c r="J124" s="178">
        <v>81.33</v>
      </c>
    </row>
    <row r="125" ht="12.75" spans="1:10">
      <c r="A125" s="151" t="s">
        <v>826</v>
      </c>
      <c r="B125" s="152" t="s">
        <v>932</v>
      </c>
      <c r="C125" s="153" t="s">
        <v>193</v>
      </c>
      <c r="D125" s="153" t="s">
        <v>933</v>
      </c>
      <c r="E125" s="154" t="s">
        <v>848</v>
      </c>
      <c r="F125" s="141"/>
      <c r="G125" s="155" t="s">
        <v>123</v>
      </c>
      <c r="H125" s="156">
        <v>0.3541</v>
      </c>
      <c r="I125" s="94">
        <v>39.34</v>
      </c>
      <c r="J125" s="94">
        <v>13.93</v>
      </c>
    </row>
    <row r="126" ht="12.75" spans="1:10">
      <c r="A126" s="151" t="s">
        <v>826</v>
      </c>
      <c r="B126" s="152" t="s">
        <v>911</v>
      </c>
      <c r="C126" s="153" t="s">
        <v>193</v>
      </c>
      <c r="D126" s="153" t="s">
        <v>912</v>
      </c>
      <c r="E126" s="154" t="s">
        <v>848</v>
      </c>
      <c r="F126" s="141"/>
      <c r="G126" s="155" t="s">
        <v>123</v>
      </c>
      <c r="H126" s="156">
        <v>2.1957</v>
      </c>
      <c r="I126" s="94">
        <v>30.7</v>
      </c>
      <c r="J126" s="94">
        <v>67.4</v>
      </c>
    </row>
    <row r="127" ht="25.5" spans="1:10">
      <c r="A127" s="163"/>
      <c r="B127" s="164"/>
      <c r="C127" s="164"/>
      <c r="D127" s="164"/>
      <c r="E127" s="164" t="s">
        <v>834</v>
      </c>
      <c r="F127" s="165">
        <v>26.1161651504549</v>
      </c>
      <c r="G127" s="164" t="s">
        <v>835</v>
      </c>
      <c r="H127" s="166">
        <v>29.7</v>
      </c>
      <c r="I127" s="103" t="s">
        <v>836</v>
      </c>
      <c r="J127" s="166">
        <v>55.98</v>
      </c>
    </row>
    <row r="128" ht="25.5" spans="1:10">
      <c r="A128" s="163"/>
      <c r="B128" s="164"/>
      <c r="C128" s="164"/>
      <c r="D128" s="164"/>
      <c r="E128" s="164" t="s">
        <v>837</v>
      </c>
      <c r="F128" s="165">
        <v>17.2</v>
      </c>
      <c r="G128" s="164"/>
      <c r="H128" s="103" t="s">
        <v>838</v>
      </c>
      <c r="I128" s="103"/>
      <c r="J128" s="166">
        <v>98.53</v>
      </c>
    </row>
    <row r="129" ht="13.5" spans="1:10">
      <c r="A129" s="167"/>
      <c r="B129" s="168"/>
      <c r="C129" s="168"/>
      <c r="D129" s="168"/>
      <c r="E129" s="168"/>
      <c r="F129" s="168"/>
      <c r="G129" s="168" t="s">
        <v>839</v>
      </c>
      <c r="H129" s="169">
        <v>11.89</v>
      </c>
      <c r="I129" s="104" t="s">
        <v>840</v>
      </c>
      <c r="J129" s="108">
        <v>1171.52</v>
      </c>
    </row>
    <row r="130" ht="13.5" spans="1:10">
      <c r="A130" s="170"/>
      <c r="B130" s="171"/>
      <c r="C130" s="171"/>
      <c r="D130" s="171"/>
      <c r="E130" s="171"/>
      <c r="F130" s="171"/>
      <c r="G130" s="171"/>
      <c r="H130" s="172"/>
      <c r="I130" s="172"/>
      <c r="J130" s="172"/>
    </row>
    <row r="131" ht="12.75" spans="1:10">
      <c r="A131" s="138" t="s">
        <v>216</v>
      </c>
      <c r="B131" s="139"/>
      <c r="C131" s="139"/>
      <c r="D131" s="139" t="s">
        <v>217</v>
      </c>
      <c r="E131" s="139"/>
      <c r="F131" s="140"/>
      <c r="G131" s="141"/>
      <c r="H131" s="173"/>
      <c r="I131" s="179"/>
      <c r="J131" s="180">
        <v>2767.48</v>
      </c>
    </row>
    <row r="132" ht="30" spans="1:10">
      <c r="A132" s="143" t="s">
        <v>218</v>
      </c>
      <c r="B132" s="144" t="s">
        <v>816</v>
      </c>
      <c r="C132" s="145" t="s">
        <v>817</v>
      </c>
      <c r="D132" s="145" t="s">
        <v>818</v>
      </c>
      <c r="E132" s="146" t="s">
        <v>819</v>
      </c>
      <c r="F132" s="141"/>
      <c r="G132" s="147" t="s">
        <v>820</v>
      </c>
      <c r="H132" s="174" t="s">
        <v>821</v>
      </c>
      <c r="I132" s="174" t="s">
        <v>822</v>
      </c>
      <c r="J132" s="174" t="s">
        <v>823</v>
      </c>
    </row>
    <row r="133" ht="51" spans="1:10">
      <c r="A133" s="148" t="s">
        <v>824</v>
      </c>
      <c r="B133" s="115" t="s">
        <v>219</v>
      </c>
      <c r="C133" s="114" t="s">
        <v>157</v>
      </c>
      <c r="D133" s="114" t="s">
        <v>220</v>
      </c>
      <c r="E133" s="149" t="s">
        <v>848</v>
      </c>
      <c r="F133" s="141"/>
      <c r="G133" s="116" t="s">
        <v>221</v>
      </c>
      <c r="H133" s="150">
        <v>1</v>
      </c>
      <c r="I133" s="178">
        <v>29.35</v>
      </c>
      <c r="J133" s="178">
        <v>29.35</v>
      </c>
    </row>
    <row r="134" ht="12.75" spans="1:10">
      <c r="A134" s="151" t="s">
        <v>826</v>
      </c>
      <c r="B134" s="152" t="s">
        <v>932</v>
      </c>
      <c r="C134" s="153" t="s">
        <v>193</v>
      </c>
      <c r="D134" s="153" t="s">
        <v>933</v>
      </c>
      <c r="E134" s="154" t="s">
        <v>848</v>
      </c>
      <c r="F134" s="141"/>
      <c r="G134" s="155" t="s">
        <v>123</v>
      </c>
      <c r="H134" s="156">
        <v>0.2</v>
      </c>
      <c r="I134" s="94">
        <v>39.34</v>
      </c>
      <c r="J134" s="94">
        <v>7.86</v>
      </c>
    </row>
    <row r="135" ht="12.75" spans="1:10">
      <c r="A135" s="151" t="s">
        <v>826</v>
      </c>
      <c r="B135" s="152" t="s">
        <v>911</v>
      </c>
      <c r="C135" s="153" t="s">
        <v>193</v>
      </c>
      <c r="D135" s="153" t="s">
        <v>912</v>
      </c>
      <c r="E135" s="154" t="s">
        <v>848</v>
      </c>
      <c r="F135" s="141"/>
      <c r="G135" s="155" t="s">
        <v>123</v>
      </c>
      <c r="H135" s="156">
        <v>0.7</v>
      </c>
      <c r="I135" s="94">
        <v>30.7</v>
      </c>
      <c r="J135" s="94">
        <v>21.49</v>
      </c>
    </row>
    <row r="136" ht="25.5" spans="1:10">
      <c r="A136" s="163"/>
      <c r="B136" s="164"/>
      <c r="C136" s="164"/>
      <c r="D136" s="164"/>
      <c r="E136" s="164" t="s">
        <v>834</v>
      </c>
      <c r="F136" s="165">
        <v>9.5124795894565</v>
      </c>
      <c r="G136" s="164" t="s">
        <v>835</v>
      </c>
      <c r="H136" s="166">
        <v>10.82</v>
      </c>
      <c r="I136" s="103" t="s">
        <v>836</v>
      </c>
      <c r="J136" s="166">
        <v>20.39</v>
      </c>
    </row>
    <row r="137" ht="25.5" spans="1:10">
      <c r="A137" s="163"/>
      <c r="B137" s="164"/>
      <c r="C137" s="164"/>
      <c r="D137" s="164"/>
      <c r="E137" s="164" t="s">
        <v>837</v>
      </c>
      <c r="F137" s="165">
        <v>6.21</v>
      </c>
      <c r="G137" s="164"/>
      <c r="H137" s="103" t="s">
        <v>838</v>
      </c>
      <c r="I137" s="103"/>
      <c r="J137" s="166">
        <v>35.55</v>
      </c>
    </row>
    <row r="138" ht="13.5" spans="1:10">
      <c r="A138" s="167"/>
      <c r="B138" s="168"/>
      <c r="C138" s="168"/>
      <c r="D138" s="168"/>
      <c r="E138" s="168"/>
      <c r="F138" s="168"/>
      <c r="G138" s="168" t="s">
        <v>839</v>
      </c>
      <c r="H138" s="169">
        <v>77.06</v>
      </c>
      <c r="I138" s="104" t="s">
        <v>840</v>
      </c>
      <c r="J138" s="108">
        <v>2739.48</v>
      </c>
    </row>
    <row r="139" ht="13.5" spans="1:10">
      <c r="A139" s="170"/>
      <c r="B139" s="171"/>
      <c r="C139" s="171"/>
      <c r="D139" s="171"/>
      <c r="E139" s="171"/>
      <c r="F139" s="171"/>
      <c r="G139" s="171"/>
      <c r="H139" s="172"/>
      <c r="I139" s="172"/>
      <c r="J139" s="172"/>
    </row>
    <row r="140" ht="30" spans="1:10">
      <c r="A140" s="143" t="s">
        <v>222</v>
      </c>
      <c r="B140" s="144" t="s">
        <v>816</v>
      </c>
      <c r="C140" s="145" t="s">
        <v>817</v>
      </c>
      <c r="D140" s="145" t="s">
        <v>818</v>
      </c>
      <c r="E140" s="146" t="s">
        <v>819</v>
      </c>
      <c r="F140" s="141"/>
      <c r="G140" s="147" t="s">
        <v>820</v>
      </c>
      <c r="H140" s="174" t="s">
        <v>821</v>
      </c>
      <c r="I140" s="174" t="s">
        <v>822</v>
      </c>
      <c r="J140" s="174" t="s">
        <v>823</v>
      </c>
    </row>
    <row r="141" ht="38.25" spans="1:10">
      <c r="A141" s="148" t="s">
        <v>824</v>
      </c>
      <c r="B141" s="115" t="s">
        <v>223</v>
      </c>
      <c r="C141" s="114" t="s">
        <v>157</v>
      </c>
      <c r="D141" s="114" t="s">
        <v>224</v>
      </c>
      <c r="E141" s="149" t="s">
        <v>848</v>
      </c>
      <c r="F141" s="141"/>
      <c r="G141" s="116" t="s">
        <v>221</v>
      </c>
      <c r="H141" s="150">
        <v>1</v>
      </c>
      <c r="I141" s="178">
        <v>18.49</v>
      </c>
      <c r="J141" s="178">
        <v>18.49</v>
      </c>
    </row>
    <row r="142" ht="12.75" spans="1:10">
      <c r="A142" s="151" t="s">
        <v>826</v>
      </c>
      <c r="B142" s="152" t="s">
        <v>911</v>
      </c>
      <c r="C142" s="153" t="s">
        <v>193</v>
      </c>
      <c r="D142" s="153" t="s">
        <v>912</v>
      </c>
      <c r="E142" s="154" t="s">
        <v>848</v>
      </c>
      <c r="F142" s="141"/>
      <c r="G142" s="155" t="s">
        <v>123</v>
      </c>
      <c r="H142" s="156">
        <v>0.5</v>
      </c>
      <c r="I142" s="94">
        <v>30.7</v>
      </c>
      <c r="J142" s="94">
        <v>15.35</v>
      </c>
    </row>
    <row r="143" ht="12.75" spans="1:10">
      <c r="A143" s="151" t="s">
        <v>826</v>
      </c>
      <c r="B143" s="152" t="s">
        <v>932</v>
      </c>
      <c r="C143" s="153" t="s">
        <v>193</v>
      </c>
      <c r="D143" s="153" t="s">
        <v>933</v>
      </c>
      <c r="E143" s="154" t="s">
        <v>848</v>
      </c>
      <c r="F143" s="141"/>
      <c r="G143" s="155" t="s">
        <v>123</v>
      </c>
      <c r="H143" s="156">
        <v>0.08</v>
      </c>
      <c r="I143" s="94">
        <v>39.34</v>
      </c>
      <c r="J143" s="94">
        <v>3.14</v>
      </c>
    </row>
    <row r="144" ht="25.5" spans="1:10">
      <c r="A144" s="163"/>
      <c r="B144" s="164"/>
      <c r="C144" s="164"/>
      <c r="D144" s="164"/>
      <c r="E144" s="164" t="s">
        <v>834</v>
      </c>
      <c r="F144" s="165">
        <v>5.93421973407978</v>
      </c>
      <c r="G144" s="164" t="s">
        <v>835</v>
      </c>
      <c r="H144" s="166">
        <v>6.75</v>
      </c>
      <c r="I144" s="103" t="s">
        <v>836</v>
      </c>
      <c r="J144" s="166">
        <v>12.72</v>
      </c>
    </row>
    <row r="145" ht="25.5" spans="1:10">
      <c r="A145" s="163"/>
      <c r="B145" s="164"/>
      <c r="C145" s="164"/>
      <c r="D145" s="164"/>
      <c r="E145" s="164" t="s">
        <v>837</v>
      </c>
      <c r="F145" s="165">
        <v>3.91</v>
      </c>
      <c r="G145" s="164"/>
      <c r="H145" s="103" t="s">
        <v>838</v>
      </c>
      <c r="I145" s="103"/>
      <c r="J145" s="166">
        <v>22.4</v>
      </c>
    </row>
    <row r="146" ht="13.5" spans="1:10">
      <c r="A146" s="167"/>
      <c r="B146" s="168"/>
      <c r="C146" s="168"/>
      <c r="D146" s="168"/>
      <c r="E146" s="168"/>
      <c r="F146" s="168"/>
      <c r="G146" s="168" t="s">
        <v>839</v>
      </c>
      <c r="H146" s="169">
        <v>1.25</v>
      </c>
      <c r="I146" s="104" t="s">
        <v>840</v>
      </c>
      <c r="J146" s="108">
        <v>28</v>
      </c>
    </row>
    <row r="147" ht="13.5" spans="1:10">
      <c r="A147" s="170"/>
      <c r="B147" s="171"/>
      <c r="C147" s="171"/>
      <c r="D147" s="171"/>
      <c r="E147" s="171"/>
      <c r="F147" s="171"/>
      <c r="G147" s="171"/>
      <c r="H147" s="172"/>
      <c r="I147" s="172"/>
      <c r="J147" s="172"/>
    </row>
    <row r="148" ht="12.75" spans="1:10">
      <c r="A148" s="138" t="s">
        <v>225</v>
      </c>
      <c r="B148" s="139"/>
      <c r="C148" s="139"/>
      <c r="D148" s="139" t="s">
        <v>226</v>
      </c>
      <c r="E148" s="139"/>
      <c r="F148" s="140"/>
      <c r="G148" s="141"/>
      <c r="H148" s="173"/>
      <c r="I148" s="179"/>
      <c r="J148" s="180">
        <v>5906.98</v>
      </c>
    </row>
    <row r="149" ht="30" spans="1:10">
      <c r="A149" s="143" t="s">
        <v>227</v>
      </c>
      <c r="B149" s="144" t="s">
        <v>816</v>
      </c>
      <c r="C149" s="145" t="s">
        <v>817</v>
      </c>
      <c r="D149" s="145" t="s">
        <v>818</v>
      </c>
      <c r="E149" s="146" t="s">
        <v>819</v>
      </c>
      <c r="F149" s="141"/>
      <c r="G149" s="147" t="s">
        <v>820</v>
      </c>
      <c r="H149" s="174" t="s">
        <v>821</v>
      </c>
      <c r="I149" s="174" t="s">
        <v>822</v>
      </c>
      <c r="J149" s="174" t="s">
        <v>823</v>
      </c>
    </row>
    <row r="150" ht="12.75" spans="1:10">
      <c r="A150" s="148" t="s">
        <v>824</v>
      </c>
      <c r="B150" s="115" t="s">
        <v>228</v>
      </c>
      <c r="C150" s="114" t="s">
        <v>193</v>
      </c>
      <c r="D150" s="114" t="s">
        <v>229</v>
      </c>
      <c r="E150" s="149" t="s">
        <v>927</v>
      </c>
      <c r="F150" s="141"/>
      <c r="G150" s="116" t="s">
        <v>195</v>
      </c>
      <c r="H150" s="150">
        <v>1</v>
      </c>
      <c r="I150" s="178">
        <v>33.3</v>
      </c>
      <c r="J150" s="178">
        <v>33.3</v>
      </c>
    </row>
    <row r="151" ht="12.75" spans="1:10">
      <c r="A151" s="151" t="s">
        <v>826</v>
      </c>
      <c r="B151" s="152" t="s">
        <v>934</v>
      </c>
      <c r="C151" s="153" t="s">
        <v>193</v>
      </c>
      <c r="D151" s="153" t="s">
        <v>935</v>
      </c>
      <c r="E151" s="154" t="s">
        <v>848</v>
      </c>
      <c r="F151" s="141"/>
      <c r="G151" s="155" t="s">
        <v>123</v>
      </c>
      <c r="H151" s="156">
        <v>0.2301</v>
      </c>
      <c r="I151" s="94">
        <v>41.47</v>
      </c>
      <c r="J151" s="94">
        <v>9.54</v>
      </c>
    </row>
    <row r="152" ht="12.75" spans="1:10">
      <c r="A152" s="151" t="s">
        <v>826</v>
      </c>
      <c r="B152" s="152" t="s">
        <v>911</v>
      </c>
      <c r="C152" s="153" t="s">
        <v>193</v>
      </c>
      <c r="D152" s="153" t="s">
        <v>912</v>
      </c>
      <c r="E152" s="154" t="s">
        <v>848</v>
      </c>
      <c r="F152" s="141"/>
      <c r="G152" s="155" t="s">
        <v>123</v>
      </c>
      <c r="H152" s="156">
        <v>0.774</v>
      </c>
      <c r="I152" s="94">
        <v>30.7</v>
      </c>
      <c r="J152" s="94">
        <v>23.76</v>
      </c>
    </row>
    <row r="153" ht="25.5" spans="1:10">
      <c r="A153" s="163"/>
      <c r="B153" s="164"/>
      <c r="C153" s="164"/>
      <c r="D153" s="164"/>
      <c r="E153" s="164" t="s">
        <v>834</v>
      </c>
      <c r="F153" s="165">
        <v>10.8700723116398</v>
      </c>
      <c r="G153" s="164" t="s">
        <v>835</v>
      </c>
      <c r="H153" s="166">
        <v>12.36</v>
      </c>
      <c r="I153" s="103" t="s">
        <v>836</v>
      </c>
      <c r="J153" s="166">
        <v>23.3</v>
      </c>
    </row>
    <row r="154" ht="25.5" spans="1:10">
      <c r="A154" s="163"/>
      <c r="B154" s="164"/>
      <c r="C154" s="164"/>
      <c r="D154" s="164"/>
      <c r="E154" s="164" t="s">
        <v>837</v>
      </c>
      <c r="F154" s="165">
        <v>7.04</v>
      </c>
      <c r="G154" s="164"/>
      <c r="H154" s="103" t="s">
        <v>838</v>
      </c>
      <c r="I154" s="103"/>
      <c r="J154" s="166">
        <v>40.34</v>
      </c>
    </row>
    <row r="155" ht="13.5" spans="1:10">
      <c r="A155" s="167"/>
      <c r="B155" s="168"/>
      <c r="C155" s="168"/>
      <c r="D155" s="168"/>
      <c r="E155" s="168"/>
      <c r="F155" s="168"/>
      <c r="G155" s="168" t="s">
        <v>839</v>
      </c>
      <c r="H155" s="169">
        <v>146.43</v>
      </c>
      <c r="I155" s="104" t="s">
        <v>840</v>
      </c>
      <c r="J155" s="108">
        <v>5906.98</v>
      </c>
    </row>
    <row r="156" ht="13.5" spans="1:10">
      <c r="A156" s="170"/>
      <c r="B156" s="171"/>
      <c r="C156" s="171"/>
      <c r="D156" s="171"/>
      <c r="E156" s="171"/>
      <c r="F156" s="171"/>
      <c r="G156" s="171"/>
      <c r="H156" s="172"/>
      <c r="I156" s="172"/>
      <c r="J156" s="172"/>
    </row>
    <row r="157" ht="12.75" spans="1:10">
      <c r="A157" s="138" t="s">
        <v>230</v>
      </c>
      <c r="B157" s="139"/>
      <c r="C157" s="139"/>
      <c r="D157" s="139" t="s">
        <v>231</v>
      </c>
      <c r="E157" s="139"/>
      <c r="F157" s="140"/>
      <c r="G157" s="141"/>
      <c r="H157" s="173"/>
      <c r="I157" s="179"/>
      <c r="J157" s="180">
        <v>117.76</v>
      </c>
    </row>
    <row r="158" ht="30" spans="1:10">
      <c r="A158" s="143" t="s">
        <v>232</v>
      </c>
      <c r="B158" s="144" t="s">
        <v>816</v>
      </c>
      <c r="C158" s="145" t="s">
        <v>817</v>
      </c>
      <c r="D158" s="145" t="s">
        <v>818</v>
      </c>
      <c r="E158" s="146" t="s">
        <v>819</v>
      </c>
      <c r="F158" s="141"/>
      <c r="G158" s="147" t="s">
        <v>820</v>
      </c>
      <c r="H158" s="174" t="s">
        <v>821</v>
      </c>
      <c r="I158" s="174" t="s">
        <v>822</v>
      </c>
      <c r="J158" s="174" t="s">
        <v>823</v>
      </c>
    </row>
    <row r="159" ht="12.75" spans="1:10">
      <c r="A159" s="148" t="s">
        <v>824</v>
      </c>
      <c r="B159" s="115" t="s">
        <v>233</v>
      </c>
      <c r="C159" s="114" t="s">
        <v>193</v>
      </c>
      <c r="D159" s="114" t="s">
        <v>234</v>
      </c>
      <c r="E159" s="149" t="s">
        <v>927</v>
      </c>
      <c r="F159" s="141"/>
      <c r="G159" s="116" t="s">
        <v>195</v>
      </c>
      <c r="H159" s="150">
        <v>1</v>
      </c>
      <c r="I159" s="178">
        <v>2.94</v>
      </c>
      <c r="J159" s="178">
        <v>2.94</v>
      </c>
    </row>
    <row r="160" ht="25.5" spans="1:10">
      <c r="A160" s="151" t="s">
        <v>826</v>
      </c>
      <c r="B160" s="152" t="s">
        <v>936</v>
      </c>
      <c r="C160" s="153" t="s">
        <v>193</v>
      </c>
      <c r="D160" s="153" t="s">
        <v>937</v>
      </c>
      <c r="E160" s="154" t="s">
        <v>848</v>
      </c>
      <c r="F160" s="141"/>
      <c r="G160" s="155" t="s">
        <v>123</v>
      </c>
      <c r="H160" s="156">
        <v>0.0229</v>
      </c>
      <c r="I160" s="94">
        <v>42.04</v>
      </c>
      <c r="J160" s="94">
        <v>0.96</v>
      </c>
    </row>
    <row r="161" ht="12.75" spans="1:10">
      <c r="A161" s="151" t="s">
        <v>826</v>
      </c>
      <c r="B161" s="152" t="s">
        <v>911</v>
      </c>
      <c r="C161" s="153" t="s">
        <v>193</v>
      </c>
      <c r="D161" s="153" t="s">
        <v>912</v>
      </c>
      <c r="E161" s="154" t="s">
        <v>848</v>
      </c>
      <c r="F161" s="141"/>
      <c r="G161" s="155" t="s">
        <v>123</v>
      </c>
      <c r="H161" s="156">
        <v>0.0647</v>
      </c>
      <c r="I161" s="94">
        <v>30.7</v>
      </c>
      <c r="J161" s="94">
        <v>1.98</v>
      </c>
    </row>
    <row r="162" ht="25.5" spans="1:10">
      <c r="A162" s="163"/>
      <c r="B162" s="164"/>
      <c r="C162" s="164"/>
      <c r="D162" s="164"/>
      <c r="E162" s="164" t="s">
        <v>834</v>
      </c>
      <c r="F162" s="165">
        <v>0.979706088173548</v>
      </c>
      <c r="G162" s="164" t="s">
        <v>835</v>
      </c>
      <c r="H162" s="166">
        <v>1.11</v>
      </c>
      <c r="I162" s="103" t="s">
        <v>836</v>
      </c>
      <c r="J162" s="166">
        <v>2.1</v>
      </c>
    </row>
    <row r="163" ht="25.5" spans="1:10">
      <c r="A163" s="163"/>
      <c r="B163" s="164"/>
      <c r="C163" s="164"/>
      <c r="D163" s="164"/>
      <c r="E163" s="164" t="s">
        <v>837</v>
      </c>
      <c r="F163" s="165">
        <v>0.62</v>
      </c>
      <c r="G163" s="164"/>
      <c r="H163" s="103" t="s">
        <v>838</v>
      </c>
      <c r="I163" s="103"/>
      <c r="J163" s="166">
        <v>3.56</v>
      </c>
    </row>
    <row r="164" ht="13.5" spans="1:10">
      <c r="A164" s="167"/>
      <c r="B164" s="168"/>
      <c r="C164" s="168"/>
      <c r="D164" s="168"/>
      <c r="E164" s="168"/>
      <c r="F164" s="168"/>
      <c r="G164" s="168" t="s">
        <v>839</v>
      </c>
      <c r="H164" s="169">
        <v>33.08</v>
      </c>
      <c r="I164" s="104" t="s">
        <v>840</v>
      </c>
      <c r="J164" s="108">
        <v>117.76</v>
      </c>
    </row>
    <row r="165" ht="13.5" spans="1:10">
      <c r="A165" s="170"/>
      <c r="B165" s="171"/>
      <c r="C165" s="171"/>
      <c r="D165" s="171"/>
      <c r="E165" s="171"/>
      <c r="F165" s="171"/>
      <c r="G165" s="171"/>
      <c r="H165" s="172"/>
      <c r="I165" s="172"/>
      <c r="J165" s="172"/>
    </row>
    <row r="166" ht="12.75" spans="1:10">
      <c r="A166" s="138" t="s">
        <v>235</v>
      </c>
      <c r="B166" s="139"/>
      <c r="C166" s="139"/>
      <c r="D166" s="139" t="s">
        <v>236</v>
      </c>
      <c r="E166" s="139"/>
      <c r="F166" s="140"/>
      <c r="G166" s="141"/>
      <c r="H166" s="173"/>
      <c r="I166" s="179"/>
      <c r="J166" s="180">
        <v>262.96</v>
      </c>
    </row>
    <row r="167" ht="30" spans="1:10">
      <c r="A167" s="143" t="s">
        <v>237</v>
      </c>
      <c r="B167" s="144" t="s">
        <v>816</v>
      </c>
      <c r="C167" s="145" t="s">
        <v>817</v>
      </c>
      <c r="D167" s="145" t="s">
        <v>818</v>
      </c>
      <c r="E167" s="146" t="s">
        <v>819</v>
      </c>
      <c r="F167" s="141"/>
      <c r="G167" s="147" t="s">
        <v>820</v>
      </c>
      <c r="H167" s="174" t="s">
        <v>821</v>
      </c>
      <c r="I167" s="174" t="s">
        <v>822</v>
      </c>
      <c r="J167" s="174" t="s">
        <v>823</v>
      </c>
    </row>
    <row r="168" ht="38.25" spans="1:10">
      <c r="A168" s="148" t="s">
        <v>824</v>
      </c>
      <c r="B168" s="115" t="s">
        <v>238</v>
      </c>
      <c r="C168" s="114" t="s">
        <v>157</v>
      </c>
      <c r="D168" s="114" t="s">
        <v>239</v>
      </c>
      <c r="E168" s="149" t="s">
        <v>907</v>
      </c>
      <c r="F168" s="141"/>
      <c r="G168" s="116" t="s">
        <v>195</v>
      </c>
      <c r="H168" s="150">
        <v>1</v>
      </c>
      <c r="I168" s="178">
        <v>54.27</v>
      </c>
      <c r="J168" s="178">
        <v>54.27</v>
      </c>
    </row>
    <row r="169" ht="12.75" spans="1:10">
      <c r="A169" s="151" t="s">
        <v>826</v>
      </c>
      <c r="B169" s="152" t="s">
        <v>911</v>
      </c>
      <c r="C169" s="153" t="s">
        <v>193</v>
      </c>
      <c r="D169" s="153" t="s">
        <v>912</v>
      </c>
      <c r="E169" s="154" t="s">
        <v>848</v>
      </c>
      <c r="F169" s="141"/>
      <c r="G169" s="155" t="s">
        <v>123</v>
      </c>
      <c r="H169" s="156">
        <v>0.1</v>
      </c>
      <c r="I169" s="94">
        <v>30.7</v>
      </c>
      <c r="J169" s="94">
        <v>3.07</v>
      </c>
    </row>
    <row r="170" ht="38.25" spans="1:10">
      <c r="A170" s="151" t="s">
        <v>826</v>
      </c>
      <c r="B170" s="152" t="s">
        <v>938</v>
      </c>
      <c r="C170" s="153" t="s">
        <v>193</v>
      </c>
      <c r="D170" s="153" t="s">
        <v>939</v>
      </c>
      <c r="E170" s="154" t="s">
        <v>861</v>
      </c>
      <c r="F170" s="141"/>
      <c r="G170" s="155" t="s">
        <v>862</v>
      </c>
      <c r="H170" s="156">
        <v>0.1</v>
      </c>
      <c r="I170" s="94">
        <v>79.09</v>
      </c>
      <c r="J170" s="94">
        <v>7.9</v>
      </c>
    </row>
    <row r="171" ht="25.5" spans="1:10">
      <c r="A171" s="151" t="s">
        <v>826</v>
      </c>
      <c r="B171" s="152" t="s">
        <v>940</v>
      </c>
      <c r="C171" s="153" t="s">
        <v>193</v>
      </c>
      <c r="D171" s="153" t="s">
        <v>941</v>
      </c>
      <c r="E171" s="154" t="s">
        <v>861</v>
      </c>
      <c r="F171" s="141"/>
      <c r="G171" s="155" t="s">
        <v>862</v>
      </c>
      <c r="H171" s="156">
        <v>0.3</v>
      </c>
      <c r="I171" s="94">
        <v>43.59</v>
      </c>
      <c r="J171" s="94">
        <v>13.07</v>
      </c>
    </row>
    <row r="172" ht="25.5" spans="1:10">
      <c r="A172" s="151" t="s">
        <v>826</v>
      </c>
      <c r="B172" s="152" t="s">
        <v>942</v>
      </c>
      <c r="C172" s="153" t="s">
        <v>157</v>
      </c>
      <c r="D172" s="153" t="s">
        <v>943</v>
      </c>
      <c r="E172" s="154" t="s">
        <v>907</v>
      </c>
      <c r="F172" s="141"/>
      <c r="G172" s="155" t="s">
        <v>195</v>
      </c>
      <c r="H172" s="156">
        <v>1</v>
      </c>
      <c r="I172" s="94">
        <v>30.23</v>
      </c>
      <c r="J172" s="94">
        <v>30.23</v>
      </c>
    </row>
    <row r="173" ht="25.5" spans="1:10">
      <c r="A173" s="163"/>
      <c r="B173" s="164"/>
      <c r="C173" s="164"/>
      <c r="D173" s="164"/>
      <c r="E173" s="164" t="s">
        <v>834</v>
      </c>
      <c r="F173" s="165">
        <v>13.4826218801026</v>
      </c>
      <c r="G173" s="164" t="s">
        <v>835</v>
      </c>
      <c r="H173" s="166">
        <v>15.33</v>
      </c>
      <c r="I173" s="103" t="s">
        <v>836</v>
      </c>
      <c r="J173" s="166">
        <v>28.9</v>
      </c>
    </row>
    <row r="174" ht="25.5" spans="1:10">
      <c r="A174" s="163"/>
      <c r="B174" s="164"/>
      <c r="C174" s="164"/>
      <c r="D174" s="164"/>
      <c r="E174" s="164" t="s">
        <v>837</v>
      </c>
      <c r="F174" s="165">
        <v>11.48</v>
      </c>
      <c r="G174" s="164"/>
      <c r="H174" s="103" t="s">
        <v>838</v>
      </c>
      <c r="I174" s="103"/>
      <c r="J174" s="166">
        <v>65.74</v>
      </c>
    </row>
    <row r="175" ht="13.5" spans="1:10">
      <c r="A175" s="167"/>
      <c r="B175" s="168"/>
      <c r="C175" s="168"/>
      <c r="D175" s="168"/>
      <c r="E175" s="168"/>
      <c r="F175" s="168"/>
      <c r="G175" s="168" t="s">
        <v>839</v>
      </c>
      <c r="H175" s="169">
        <v>4</v>
      </c>
      <c r="I175" s="104" t="s">
        <v>840</v>
      </c>
      <c r="J175" s="108">
        <v>262.96</v>
      </c>
    </row>
    <row r="176" ht="13.5" spans="1:10">
      <c r="A176" s="170"/>
      <c r="B176" s="171"/>
      <c r="C176" s="171"/>
      <c r="D176" s="171"/>
      <c r="E176" s="171"/>
      <c r="F176" s="171"/>
      <c r="G176" s="171"/>
      <c r="H176" s="172"/>
      <c r="I176" s="172"/>
      <c r="J176" s="172"/>
    </row>
    <row r="177" ht="12.75" spans="1:10">
      <c r="A177" s="138" t="s">
        <v>240</v>
      </c>
      <c r="B177" s="139"/>
      <c r="C177" s="139"/>
      <c r="D177" s="139" t="s">
        <v>241</v>
      </c>
      <c r="E177" s="139"/>
      <c r="F177" s="140"/>
      <c r="G177" s="141"/>
      <c r="H177" s="173"/>
      <c r="I177" s="179"/>
      <c r="J177" s="180">
        <v>0</v>
      </c>
    </row>
    <row r="178" ht="12.75" spans="1:10">
      <c r="A178" s="138" t="s">
        <v>242</v>
      </c>
      <c r="B178" s="139"/>
      <c r="C178" s="139"/>
      <c r="D178" s="139" t="s">
        <v>243</v>
      </c>
      <c r="E178" s="139"/>
      <c r="F178" s="140"/>
      <c r="G178" s="141"/>
      <c r="H178" s="173"/>
      <c r="I178" s="179"/>
      <c r="J178" s="180">
        <v>15144.62</v>
      </c>
    </row>
    <row r="179" ht="30" spans="1:10">
      <c r="A179" s="143" t="s">
        <v>244</v>
      </c>
      <c r="B179" s="144" t="s">
        <v>816</v>
      </c>
      <c r="C179" s="145" t="s">
        <v>817</v>
      </c>
      <c r="D179" s="145" t="s">
        <v>818</v>
      </c>
      <c r="E179" s="146" t="s">
        <v>819</v>
      </c>
      <c r="F179" s="141"/>
      <c r="G179" s="147" t="s">
        <v>820</v>
      </c>
      <c r="H179" s="174" t="s">
        <v>821</v>
      </c>
      <c r="I179" s="174" t="s">
        <v>822</v>
      </c>
      <c r="J179" s="174" t="s">
        <v>823</v>
      </c>
    </row>
    <row r="180" ht="12.75" spans="1:10">
      <c r="A180" s="148" t="s">
        <v>824</v>
      </c>
      <c r="B180" s="115" t="s">
        <v>245</v>
      </c>
      <c r="C180" s="114" t="s">
        <v>193</v>
      </c>
      <c r="D180" s="114" t="s">
        <v>246</v>
      </c>
      <c r="E180" s="149" t="s">
        <v>910</v>
      </c>
      <c r="F180" s="141"/>
      <c r="G180" s="116" t="s">
        <v>195</v>
      </c>
      <c r="H180" s="150">
        <v>1</v>
      </c>
      <c r="I180" s="178">
        <v>16.02</v>
      </c>
      <c r="J180" s="178">
        <v>16.02</v>
      </c>
    </row>
    <row r="181" ht="12.75" spans="1:10">
      <c r="A181" s="151" t="s">
        <v>826</v>
      </c>
      <c r="B181" s="152" t="s">
        <v>911</v>
      </c>
      <c r="C181" s="153" t="s">
        <v>193</v>
      </c>
      <c r="D181" s="153" t="s">
        <v>912</v>
      </c>
      <c r="E181" s="154" t="s">
        <v>848</v>
      </c>
      <c r="F181" s="141"/>
      <c r="G181" s="155" t="s">
        <v>123</v>
      </c>
      <c r="H181" s="156">
        <v>0.5</v>
      </c>
      <c r="I181" s="94">
        <v>30.7</v>
      </c>
      <c r="J181" s="94">
        <v>15.35</v>
      </c>
    </row>
    <row r="182" ht="25.5" spans="1:10">
      <c r="A182" s="157" t="s">
        <v>829</v>
      </c>
      <c r="B182" s="158" t="s">
        <v>944</v>
      </c>
      <c r="C182" s="159" t="s">
        <v>193</v>
      </c>
      <c r="D182" s="159" t="s">
        <v>945</v>
      </c>
      <c r="E182" s="160" t="s">
        <v>872</v>
      </c>
      <c r="F182" s="141"/>
      <c r="G182" s="161" t="s">
        <v>177</v>
      </c>
      <c r="H182" s="162">
        <v>0.5</v>
      </c>
      <c r="I182" s="97">
        <v>1.34</v>
      </c>
      <c r="J182" s="97">
        <v>0.67</v>
      </c>
    </row>
    <row r="183" ht="25.5" spans="1:10">
      <c r="A183" s="163"/>
      <c r="B183" s="164"/>
      <c r="C183" s="164"/>
      <c r="D183" s="164"/>
      <c r="E183" s="164" t="s">
        <v>834</v>
      </c>
      <c r="F183" s="165">
        <v>4.84254723582925</v>
      </c>
      <c r="G183" s="164" t="s">
        <v>835</v>
      </c>
      <c r="H183" s="166">
        <v>5.51</v>
      </c>
      <c r="I183" s="103" t="s">
        <v>836</v>
      </c>
      <c r="J183" s="166">
        <v>10.38</v>
      </c>
    </row>
    <row r="184" ht="25.5" spans="1:10">
      <c r="A184" s="163"/>
      <c r="B184" s="164"/>
      <c r="C184" s="164"/>
      <c r="D184" s="164"/>
      <c r="E184" s="164" t="s">
        <v>837</v>
      </c>
      <c r="F184" s="165">
        <v>3.38</v>
      </c>
      <c r="G184" s="164"/>
      <c r="H184" s="103" t="s">
        <v>838</v>
      </c>
      <c r="I184" s="103"/>
      <c r="J184" s="166">
        <v>19.4</v>
      </c>
    </row>
    <row r="185" ht="13.5" spans="1:10">
      <c r="A185" s="167"/>
      <c r="B185" s="168"/>
      <c r="C185" s="168"/>
      <c r="D185" s="168"/>
      <c r="E185" s="168"/>
      <c r="F185" s="168"/>
      <c r="G185" s="168" t="s">
        <v>839</v>
      </c>
      <c r="H185" s="169">
        <v>573.88</v>
      </c>
      <c r="I185" s="104" t="s">
        <v>840</v>
      </c>
      <c r="J185" s="108">
        <v>11133.27</v>
      </c>
    </row>
    <row r="186" ht="13.5" spans="1:10">
      <c r="A186" s="170"/>
      <c r="B186" s="171"/>
      <c r="C186" s="171"/>
      <c r="D186" s="171"/>
      <c r="E186" s="171"/>
      <c r="F186" s="171"/>
      <c r="G186" s="171"/>
      <c r="H186" s="172"/>
      <c r="I186" s="172"/>
      <c r="J186" s="172"/>
    </row>
    <row r="187" ht="30" spans="1:10">
      <c r="A187" s="143" t="s">
        <v>247</v>
      </c>
      <c r="B187" s="144" t="s">
        <v>816</v>
      </c>
      <c r="C187" s="145" t="s">
        <v>817</v>
      </c>
      <c r="D187" s="145" t="s">
        <v>818</v>
      </c>
      <c r="E187" s="146" t="s">
        <v>819</v>
      </c>
      <c r="F187" s="141"/>
      <c r="G187" s="147" t="s">
        <v>820</v>
      </c>
      <c r="H187" s="174" t="s">
        <v>821</v>
      </c>
      <c r="I187" s="174" t="s">
        <v>822</v>
      </c>
      <c r="J187" s="174" t="s">
        <v>823</v>
      </c>
    </row>
    <row r="188" ht="38.25" spans="1:10">
      <c r="A188" s="148" t="s">
        <v>824</v>
      </c>
      <c r="B188" s="115" t="s">
        <v>248</v>
      </c>
      <c r="C188" s="114" t="s">
        <v>157</v>
      </c>
      <c r="D188" s="114" t="s">
        <v>249</v>
      </c>
      <c r="E188" s="149" t="s">
        <v>946</v>
      </c>
      <c r="F188" s="141"/>
      <c r="G188" s="116" t="s">
        <v>195</v>
      </c>
      <c r="H188" s="150">
        <v>1</v>
      </c>
      <c r="I188" s="178">
        <v>17.31</v>
      </c>
      <c r="J188" s="178">
        <v>17.31</v>
      </c>
    </row>
    <row r="189" ht="12.75" spans="1:10">
      <c r="A189" s="151" t="s">
        <v>826</v>
      </c>
      <c r="B189" s="152" t="s">
        <v>932</v>
      </c>
      <c r="C189" s="153" t="s">
        <v>193</v>
      </c>
      <c r="D189" s="153" t="s">
        <v>933</v>
      </c>
      <c r="E189" s="154" t="s">
        <v>848</v>
      </c>
      <c r="F189" s="141"/>
      <c r="G189" s="155" t="s">
        <v>123</v>
      </c>
      <c r="H189" s="156">
        <v>0.05</v>
      </c>
      <c r="I189" s="94">
        <v>39.34</v>
      </c>
      <c r="J189" s="94">
        <v>1.96</v>
      </c>
    </row>
    <row r="190" ht="12.75" spans="1:10">
      <c r="A190" s="151" t="s">
        <v>826</v>
      </c>
      <c r="B190" s="152" t="s">
        <v>911</v>
      </c>
      <c r="C190" s="153" t="s">
        <v>193</v>
      </c>
      <c r="D190" s="153" t="s">
        <v>912</v>
      </c>
      <c r="E190" s="154" t="s">
        <v>848</v>
      </c>
      <c r="F190" s="141"/>
      <c r="G190" s="155" t="s">
        <v>123</v>
      </c>
      <c r="H190" s="156">
        <v>0.5</v>
      </c>
      <c r="I190" s="94">
        <v>30.7</v>
      </c>
      <c r="J190" s="94">
        <v>15.35</v>
      </c>
    </row>
    <row r="191" ht="25.5" spans="1:10">
      <c r="A191" s="163"/>
      <c r="B191" s="164"/>
      <c r="C191" s="164"/>
      <c r="D191" s="164"/>
      <c r="E191" s="164" t="s">
        <v>834</v>
      </c>
      <c r="F191" s="165">
        <v>5.52367623046419</v>
      </c>
      <c r="G191" s="164" t="s">
        <v>835</v>
      </c>
      <c r="H191" s="166">
        <v>6.28</v>
      </c>
      <c r="I191" s="103" t="s">
        <v>836</v>
      </c>
      <c r="J191" s="166">
        <v>11.84</v>
      </c>
    </row>
    <row r="192" ht="25.5" spans="1:10">
      <c r="A192" s="163"/>
      <c r="B192" s="164"/>
      <c r="C192" s="164"/>
      <c r="D192" s="164"/>
      <c r="E192" s="164" t="s">
        <v>837</v>
      </c>
      <c r="F192" s="165">
        <v>3.66</v>
      </c>
      <c r="G192" s="164"/>
      <c r="H192" s="103" t="s">
        <v>838</v>
      </c>
      <c r="I192" s="103"/>
      <c r="J192" s="166">
        <v>20.97</v>
      </c>
    </row>
    <row r="193" ht="13.5" spans="1:10">
      <c r="A193" s="167"/>
      <c r="B193" s="168"/>
      <c r="C193" s="168"/>
      <c r="D193" s="168"/>
      <c r="E193" s="168"/>
      <c r="F193" s="168"/>
      <c r="G193" s="168" t="s">
        <v>839</v>
      </c>
      <c r="H193" s="169">
        <v>191.29</v>
      </c>
      <c r="I193" s="104" t="s">
        <v>840</v>
      </c>
      <c r="J193" s="108">
        <v>4011.35</v>
      </c>
    </row>
    <row r="194" ht="13.5" spans="1:10">
      <c r="A194" s="170"/>
      <c r="B194" s="171"/>
      <c r="C194" s="171"/>
      <c r="D194" s="171"/>
      <c r="E194" s="171"/>
      <c r="F194" s="171"/>
      <c r="G194" s="171"/>
      <c r="H194" s="172"/>
      <c r="I194" s="172"/>
      <c r="J194" s="172"/>
    </row>
    <row r="195" ht="12.75" spans="1:10">
      <c r="A195" s="138" t="s">
        <v>250</v>
      </c>
      <c r="B195" s="139"/>
      <c r="C195" s="139"/>
      <c r="D195" s="139" t="s">
        <v>251</v>
      </c>
      <c r="E195" s="139"/>
      <c r="F195" s="140"/>
      <c r="G195" s="141"/>
      <c r="H195" s="173"/>
      <c r="I195" s="179"/>
      <c r="J195" s="180">
        <v>48.88</v>
      </c>
    </row>
    <row r="196" ht="30" spans="1:10">
      <c r="A196" s="143" t="s">
        <v>252</v>
      </c>
      <c r="B196" s="144" t="s">
        <v>816</v>
      </c>
      <c r="C196" s="145" t="s">
        <v>817</v>
      </c>
      <c r="D196" s="145" t="s">
        <v>818</v>
      </c>
      <c r="E196" s="146" t="s">
        <v>819</v>
      </c>
      <c r="F196" s="141"/>
      <c r="G196" s="147" t="s">
        <v>820</v>
      </c>
      <c r="H196" s="174" t="s">
        <v>821</v>
      </c>
      <c r="I196" s="174" t="s">
        <v>822</v>
      </c>
      <c r="J196" s="174" t="s">
        <v>823</v>
      </c>
    </row>
    <row r="197" ht="51" spans="1:10">
      <c r="A197" s="148" t="s">
        <v>824</v>
      </c>
      <c r="B197" s="115" t="s">
        <v>253</v>
      </c>
      <c r="C197" s="114" t="s">
        <v>157</v>
      </c>
      <c r="D197" s="114" t="s">
        <v>254</v>
      </c>
      <c r="E197" s="149" t="s">
        <v>947</v>
      </c>
      <c r="F197" s="141"/>
      <c r="G197" s="116" t="s">
        <v>201</v>
      </c>
      <c r="H197" s="150">
        <v>1</v>
      </c>
      <c r="I197" s="178">
        <v>6.41</v>
      </c>
      <c r="J197" s="178">
        <v>6.41</v>
      </c>
    </row>
    <row r="198" ht="12.75" spans="1:10">
      <c r="A198" s="151" t="s">
        <v>826</v>
      </c>
      <c r="B198" s="152" t="s">
        <v>911</v>
      </c>
      <c r="C198" s="153" t="s">
        <v>193</v>
      </c>
      <c r="D198" s="153" t="s">
        <v>912</v>
      </c>
      <c r="E198" s="154" t="s">
        <v>848</v>
      </c>
      <c r="F198" s="141"/>
      <c r="G198" s="155" t="s">
        <v>123</v>
      </c>
      <c r="H198" s="156">
        <v>0.209</v>
      </c>
      <c r="I198" s="94">
        <v>30.7</v>
      </c>
      <c r="J198" s="94">
        <v>6.41</v>
      </c>
    </row>
    <row r="199" ht="25.5" spans="1:10">
      <c r="A199" s="163"/>
      <c r="B199" s="164"/>
      <c r="C199" s="164"/>
      <c r="D199" s="164"/>
      <c r="E199" s="164" t="s">
        <v>834</v>
      </c>
      <c r="F199" s="165">
        <v>2.02472591555867</v>
      </c>
      <c r="G199" s="164" t="s">
        <v>835</v>
      </c>
      <c r="H199" s="166">
        <v>2.3</v>
      </c>
      <c r="I199" s="103" t="s">
        <v>836</v>
      </c>
      <c r="J199" s="166">
        <v>4.34</v>
      </c>
    </row>
    <row r="200" ht="25.5" spans="1:10">
      <c r="A200" s="163"/>
      <c r="B200" s="164"/>
      <c r="C200" s="164"/>
      <c r="D200" s="164"/>
      <c r="E200" s="164" t="s">
        <v>837</v>
      </c>
      <c r="F200" s="165">
        <v>1.35</v>
      </c>
      <c r="G200" s="164"/>
      <c r="H200" s="103" t="s">
        <v>838</v>
      </c>
      <c r="I200" s="103"/>
      <c r="J200" s="166">
        <v>7.76</v>
      </c>
    </row>
    <row r="201" ht="13.5" spans="1:10">
      <c r="A201" s="167"/>
      <c r="B201" s="168"/>
      <c r="C201" s="168"/>
      <c r="D201" s="168"/>
      <c r="E201" s="168"/>
      <c r="F201" s="168"/>
      <c r="G201" s="168" t="s">
        <v>839</v>
      </c>
      <c r="H201" s="169">
        <v>6.3</v>
      </c>
      <c r="I201" s="104" t="s">
        <v>840</v>
      </c>
      <c r="J201" s="108">
        <v>48.88</v>
      </c>
    </row>
    <row r="202" ht="13.5" spans="1:10">
      <c r="A202" s="170"/>
      <c r="B202" s="171"/>
      <c r="C202" s="171"/>
      <c r="D202" s="171"/>
      <c r="E202" s="171"/>
      <c r="F202" s="171"/>
      <c r="G202" s="171"/>
      <c r="H202" s="172"/>
      <c r="I202" s="172"/>
      <c r="J202" s="172"/>
    </row>
    <row r="203" ht="12.75" spans="1:10">
      <c r="A203" s="138" t="s">
        <v>255</v>
      </c>
      <c r="B203" s="139"/>
      <c r="C203" s="139"/>
      <c r="D203" s="139" t="s">
        <v>256</v>
      </c>
      <c r="E203" s="139"/>
      <c r="F203" s="140"/>
      <c r="G203" s="141"/>
      <c r="H203" s="173"/>
      <c r="I203" s="179"/>
      <c r="J203" s="180">
        <v>887.75</v>
      </c>
    </row>
    <row r="204" ht="30" spans="1:10">
      <c r="A204" s="143" t="s">
        <v>257</v>
      </c>
      <c r="B204" s="144" t="s">
        <v>816</v>
      </c>
      <c r="C204" s="145" t="s">
        <v>817</v>
      </c>
      <c r="D204" s="145" t="s">
        <v>818</v>
      </c>
      <c r="E204" s="146" t="s">
        <v>819</v>
      </c>
      <c r="F204" s="141"/>
      <c r="G204" s="147" t="s">
        <v>820</v>
      </c>
      <c r="H204" s="174" t="s">
        <v>821</v>
      </c>
      <c r="I204" s="174" t="s">
        <v>822</v>
      </c>
      <c r="J204" s="174" t="s">
        <v>823</v>
      </c>
    </row>
    <row r="205" ht="51" spans="1:10">
      <c r="A205" s="148" t="s">
        <v>824</v>
      </c>
      <c r="B205" s="115" t="s">
        <v>258</v>
      </c>
      <c r="C205" s="114" t="s">
        <v>157</v>
      </c>
      <c r="D205" s="114" t="s">
        <v>259</v>
      </c>
      <c r="E205" s="149" t="s">
        <v>927</v>
      </c>
      <c r="F205" s="141"/>
      <c r="G205" s="116" t="s">
        <v>195</v>
      </c>
      <c r="H205" s="150">
        <v>1</v>
      </c>
      <c r="I205" s="178">
        <v>13.09</v>
      </c>
      <c r="J205" s="178">
        <v>13.09</v>
      </c>
    </row>
    <row r="206" ht="12.75" spans="1:10">
      <c r="A206" s="151" t="s">
        <v>826</v>
      </c>
      <c r="B206" s="152" t="s">
        <v>932</v>
      </c>
      <c r="C206" s="153" t="s">
        <v>193</v>
      </c>
      <c r="D206" s="153" t="s">
        <v>933</v>
      </c>
      <c r="E206" s="154" t="s">
        <v>848</v>
      </c>
      <c r="F206" s="141"/>
      <c r="G206" s="155" t="s">
        <v>123</v>
      </c>
      <c r="H206" s="156">
        <v>0.1315</v>
      </c>
      <c r="I206" s="94">
        <v>39.34</v>
      </c>
      <c r="J206" s="94">
        <v>5.17</v>
      </c>
    </row>
    <row r="207" ht="12.75" spans="1:10">
      <c r="A207" s="151" t="s">
        <v>826</v>
      </c>
      <c r="B207" s="152" t="s">
        <v>911</v>
      </c>
      <c r="C207" s="153" t="s">
        <v>193</v>
      </c>
      <c r="D207" s="153" t="s">
        <v>912</v>
      </c>
      <c r="E207" s="154" t="s">
        <v>848</v>
      </c>
      <c r="F207" s="141"/>
      <c r="G207" s="155" t="s">
        <v>123</v>
      </c>
      <c r="H207" s="156">
        <v>0.2582</v>
      </c>
      <c r="I207" s="94">
        <v>30.7</v>
      </c>
      <c r="J207" s="94">
        <v>7.92</v>
      </c>
    </row>
    <row r="208" ht="25.5" spans="1:10">
      <c r="A208" s="163"/>
      <c r="B208" s="164"/>
      <c r="C208" s="164"/>
      <c r="D208" s="164"/>
      <c r="E208" s="164" t="s">
        <v>834</v>
      </c>
      <c r="F208" s="165">
        <v>4.29671098670399</v>
      </c>
      <c r="G208" s="164" t="s">
        <v>835</v>
      </c>
      <c r="H208" s="166">
        <v>4.89</v>
      </c>
      <c r="I208" s="103" t="s">
        <v>836</v>
      </c>
      <c r="J208" s="166">
        <v>9.21</v>
      </c>
    </row>
    <row r="209" ht="25.5" spans="1:10">
      <c r="A209" s="163"/>
      <c r="B209" s="164"/>
      <c r="C209" s="164"/>
      <c r="D209" s="164"/>
      <c r="E209" s="164" t="s">
        <v>837</v>
      </c>
      <c r="F209" s="165">
        <v>2.76</v>
      </c>
      <c r="G209" s="164"/>
      <c r="H209" s="103" t="s">
        <v>838</v>
      </c>
      <c r="I209" s="103"/>
      <c r="J209" s="166">
        <v>15.85</v>
      </c>
    </row>
    <row r="210" ht="13.5" spans="1:10">
      <c r="A210" s="167"/>
      <c r="B210" s="168"/>
      <c r="C210" s="168"/>
      <c r="D210" s="168"/>
      <c r="E210" s="168"/>
      <c r="F210" s="168"/>
      <c r="G210" s="168" t="s">
        <v>839</v>
      </c>
      <c r="H210" s="169">
        <v>36.19</v>
      </c>
      <c r="I210" s="104" t="s">
        <v>840</v>
      </c>
      <c r="J210" s="108">
        <v>573.61</v>
      </c>
    </row>
    <row r="211" ht="13.5" spans="1:10">
      <c r="A211" s="170"/>
      <c r="B211" s="171"/>
      <c r="C211" s="171"/>
      <c r="D211" s="171"/>
      <c r="E211" s="171"/>
      <c r="F211" s="171"/>
      <c r="G211" s="171"/>
      <c r="H211" s="172"/>
      <c r="I211" s="172"/>
      <c r="J211" s="172"/>
    </row>
    <row r="212" ht="30" spans="1:10">
      <c r="A212" s="143" t="s">
        <v>260</v>
      </c>
      <c r="B212" s="144" t="s">
        <v>816</v>
      </c>
      <c r="C212" s="145" t="s">
        <v>817</v>
      </c>
      <c r="D212" s="145" t="s">
        <v>818</v>
      </c>
      <c r="E212" s="146" t="s">
        <v>819</v>
      </c>
      <c r="F212" s="141"/>
      <c r="G212" s="147" t="s">
        <v>820</v>
      </c>
      <c r="H212" s="174" t="s">
        <v>821</v>
      </c>
      <c r="I212" s="174" t="s">
        <v>822</v>
      </c>
      <c r="J212" s="174" t="s">
        <v>823</v>
      </c>
    </row>
    <row r="213" ht="51" spans="1:10">
      <c r="A213" s="148" t="s">
        <v>824</v>
      </c>
      <c r="B213" s="115" t="s">
        <v>258</v>
      </c>
      <c r="C213" s="114" t="s">
        <v>157</v>
      </c>
      <c r="D213" s="114" t="s">
        <v>261</v>
      </c>
      <c r="E213" s="149" t="s">
        <v>927</v>
      </c>
      <c r="F213" s="141"/>
      <c r="G213" s="116" t="s">
        <v>195</v>
      </c>
      <c r="H213" s="150">
        <v>1</v>
      </c>
      <c r="I213" s="178">
        <v>13.09</v>
      </c>
      <c r="J213" s="178">
        <v>13.09</v>
      </c>
    </row>
    <row r="214" ht="12.75" spans="1:10">
      <c r="A214" s="151" t="s">
        <v>826</v>
      </c>
      <c r="B214" s="152" t="s">
        <v>932</v>
      </c>
      <c r="C214" s="153" t="s">
        <v>193</v>
      </c>
      <c r="D214" s="153" t="s">
        <v>933</v>
      </c>
      <c r="E214" s="154" t="s">
        <v>848</v>
      </c>
      <c r="F214" s="141"/>
      <c r="G214" s="155" t="s">
        <v>123</v>
      </c>
      <c r="H214" s="156">
        <v>0.1315</v>
      </c>
      <c r="I214" s="94">
        <v>39.34</v>
      </c>
      <c r="J214" s="94">
        <v>5.17</v>
      </c>
    </row>
    <row r="215" ht="12.75" spans="1:10">
      <c r="A215" s="151" t="s">
        <v>826</v>
      </c>
      <c r="B215" s="152" t="s">
        <v>911</v>
      </c>
      <c r="C215" s="153" t="s">
        <v>193</v>
      </c>
      <c r="D215" s="153" t="s">
        <v>912</v>
      </c>
      <c r="E215" s="154" t="s">
        <v>848</v>
      </c>
      <c r="F215" s="141"/>
      <c r="G215" s="155" t="s">
        <v>123</v>
      </c>
      <c r="H215" s="156">
        <v>0.2582</v>
      </c>
      <c r="I215" s="94">
        <v>30.7</v>
      </c>
      <c r="J215" s="94">
        <v>7.92</v>
      </c>
    </row>
    <row r="216" ht="25.5" spans="1:10">
      <c r="A216" s="163"/>
      <c r="B216" s="164"/>
      <c r="C216" s="164"/>
      <c r="D216" s="164"/>
      <c r="E216" s="164" t="s">
        <v>834</v>
      </c>
      <c r="F216" s="165">
        <v>4.29671098670399</v>
      </c>
      <c r="G216" s="164" t="s">
        <v>835</v>
      </c>
      <c r="H216" s="166">
        <v>4.89</v>
      </c>
      <c r="I216" s="103" t="s">
        <v>836</v>
      </c>
      <c r="J216" s="166">
        <v>9.21</v>
      </c>
    </row>
    <row r="217" ht="25.5" spans="1:10">
      <c r="A217" s="163"/>
      <c r="B217" s="164"/>
      <c r="C217" s="164"/>
      <c r="D217" s="164"/>
      <c r="E217" s="164" t="s">
        <v>837</v>
      </c>
      <c r="F217" s="165">
        <v>2.76</v>
      </c>
      <c r="G217" s="164"/>
      <c r="H217" s="103" t="s">
        <v>838</v>
      </c>
      <c r="I217" s="103"/>
      <c r="J217" s="166">
        <v>15.85</v>
      </c>
    </row>
    <row r="218" ht="13.5" spans="1:10">
      <c r="A218" s="167"/>
      <c r="B218" s="168"/>
      <c r="C218" s="168"/>
      <c r="D218" s="168"/>
      <c r="E218" s="168"/>
      <c r="F218" s="168"/>
      <c r="G218" s="168" t="s">
        <v>839</v>
      </c>
      <c r="H218" s="169">
        <v>19.82</v>
      </c>
      <c r="I218" s="104" t="s">
        <v>840</v>
      </c>
      <c r="J218" s="108">
        <v>314.14</v>
      </c>
    </row>
    <row r="219" ht="13.5" spans="1:10">
      <c r="A219" s="170"/>
      <c r="B219" s="171"/>
      <c r="C219" s="171"/>
      <c r="D219" s="171"/>
      <c r="E219" s="171"/>
      <c r="F219" s="171"/>
      <c r="G219" s="171"/>
      <c r="H219" s="172"/>
      <c r="I219" s="172"/>
      <c r="J219" s="172"/>
    </row>
    <row r="220" ht="12.75" spans="1:10">
      <c r="A220" s="138" t="s">
        <v>262</v>
      </c>
      <c r="B220" s="139"/>
      <c r="C220" s="139"/>
      <c r="D220" s="139" t="s">
        <v>263</v>
      </c>
      <c r="E220" s="139"/>
      <c r="F220" s="140"/>
      <c r="G220" s="141"/>
      <c r="H220" s="173"/>
      <c r="I220" s="179"/>
      <c r="J220" s="180">
        <v>686.98</v>
      </c>
    </row>
    <row r="221" ht="30" spans="1:10">
      <c r="A221" s="143" t="s">
        <v>264</v>
      </c>
      <c r="B221" s="144" t="s">
        <v>816</v>
      </c>
      <c r="C221" s="145" t="s">
        <v>817</v>
      </c>
      <c r="D221" s="145" t="s">
        <v>818</v>
      </c>
      <c r="E221" s="146" t="s">
        <v>819</v>
      </c>
      <c r="F221" s="141"/>
      <c r="G221" s="147" t="s">
        <v>820</v>
      </c>
      <c r="H221" s="174" t="s">
        <v>821</v>
      </c>
      <c r="I221" s="174" t="s">
        <v>822</v>
      </c>
      <c r="J221" s="174" t="s">
        <v>823</v>
      </c>
    </row>
    <row r="222" ht="12.75" spans="1:10">
      <c r="A222" s="148" t="s">
        <v>824</v>
      </c>
      <c r="B222" s="115" t="s">
        <v>265</v>
      </c>
      <c r="C222" s="114" t="s">
        <v>193</v>
      </c>
      <c r="D222" s="114" t="s">
        <v>266</v>
      </c>
      <c r="E222" s="149" t="s">
        <v>927</v>
      </c>
      <c r="F222" s="141"/>
      <c r="G222" s="116" t="s">
        <v>177</v>
      </c>
      <c r="H222" s="150">
        <v>1</v>
      </c>
      <c r="I222" s="178">
        <v>34.03</v>
      </c>
      <c r="J222" s="178">
        <v>34.03</v>
      </c>
    </row>
    <row r="223" ht="25.5" spans="1:10">
      <c r="A223" s="151" t="s">
        <v>826</v>
      </c>
      <c r="B223" s="152" t="s">
        <v>948</v>
      </c>
      <c r="C223" s="153" t="s">
        <v>193</v>
      </c>
      <c r="D223" s="153" t="s">
        <v>949</v>
      </c>
      <c r="E223" s="154" t="s">
        <v>848</v>
      </c>
      <c r="F223" s="141"/>
      <c r="G223" s="155" t="s">
        <v>123</v>
      </c>
      <c r="H223" s="156">
        <v>0.5</v>
      </c>
      <c r="I223" s="94">
        <v>37.36</v>
      </c>
      <c r="J223" s="94">
        <v>18.68</v>
      </c>
    </row>
    <row r="224" ht="12.75" spans="1:10">
      <c r="A224" s="151" t="s">
        <v>826</v>
      </c>
      <c r="B224" s="152" t="s">
        <v>911</v>
      </c>
      <c r="C224" s="153" t="s">
        <v>193</v>
      </c>
      <c r="D224" s="153" t="s">
        <v>912</v>
      </c>
      <c r="E224" s="154" t="s">
        <v>848</v>
      </c>
      <c r="F224" s="141"/>
      <c r="G224" s="155" t="s">
        <v>123</v>
      </c>
      <c r="H224" s="156">
        <v>0.5</v>
      </c>
      <c r="I224" s="94">
        <v>30.7</v>
      </c>
      <c r="J224" s="94">
        <v>15.35</v>
      </c>
    </row>
    <row r="225" ht="25.5" spans="1:10">
      <c r="A225" s="163"/>
      <c r="B225" s="164"/>
      <c r="C225" s="164"/>
      <c r="D225" s="164"/>
      <c r="E225" s="164" t="s">
        <v>834</v>
      </c>
      <c r="F225" s="165">
        <v>11.3692558898997</v>
      </c>
      <c r="G225" s="164" t="s">
        <v>835</v>
      </c>
      <c r="H225" s="166">
        <v>12.93</v>
      </c>
      <c r="I225" s="103" t="s">
        <v>836</v>
      </c>
      <c r="J225" s="166">
        <v>24.37</v>
      </c>
    </row>
    <row r="226" ht="25.5" spans="1:10">
      <c r="A226" s="163"/>
      <c r="B226" s="164"/>
      <c r="C226" s="164"/>
      <c r="D226" s="164"/>
      <c r="E226" s="164" t="s">
        <v>837</v>
      </c>
      <c r="F226" s="165">
        <v>7.2</v>
      </c>
      <c r="G226" s="164"/>
      <c r="H226" s="103" t="s">
        <v>838</v>
      </c>
      <c r="I226" s="103"/>
      <c r="J226" s="166">
        <v>41.22</v>
      </c>
    </row>
    <row r="227" ht="13.5" spans="1:10">
      <c r="A227" s="167"/>
      <c r="B227" s="168"/>
      <c r="C227" s="168"/>
      <c r="D227" s="168"/>
      <c r="E227" s="168"/>
      <c r="F227" s="168"/>
      <c r="G227" s="168" t="s">
        <v>839</v>
      </c>
      <c r="H227" s="169">
        <v>9</v>
      </c>
      <c r="I227" s="104" t="s">
        <v>840</v>
      </c>
      <c r="J227" s="108">
        <v>370.98</v>
      </c>
    </row>
    <row r="228" ht="13.5" spans="1:10">
      <c r="A228" s="170"/>
      <c r="B228" s="171"/>
      <c r="C228" s="171"/>
      <c r="D228" s="171"/>
      <c r="E228" s="171"/>
      <c r="F228" s="171"/>
      <c r="G228" s="171"/>
      <c r="H228" s="172"/>
      <c r="I228" s="172"/>
      <c r="J228" s="172"/>
    </row>
    <row r="229" ht="30" spans="1:10">
      <c r="A229" s="143" t="s">
        <v>267</v>
      </c>
      <c r="B229" s="144" t="s">
        <v>816</v>
      </c>
      <c r="C229" s="145" t="s">
        <v>817</v>
      </c>
      <c r="D229" s="145" t="s">
        <v>818</v>
      </c>
      <c r="E229" s="146" t="s">
        <v>819</v>
      </c>
      <c r="F229" s="141"/>
      <c r="G229" s="147" t="s">
        <v>820</v>
      </c>
      <c r="H229" s="174" t="s">
        <v>821</v>
      </c>
      <c r="I229" s="174" t="s">
        <v>822</v>
      </c>
      <c r="J229" s="174" t="s">
        <v>823</v>
      </c>
    </row>
    <row r="230" ht="25.5" spans="1:10">
      <c r="A230" s="148" t="s">
        <v>824</v>
      </c>
      <c r="B230" s="115" t="s">
        <v>268</v>
      </c>
      <c r="C230" s="114" t="s">
        <v>193</v>
      </c>
      <c r="D230" s="114" t="s">
        <v>269</v>
      </c>
      <c r="E230" s="149" t="s">
        <v>927</v>
      </c>
      <c r="F230" s="141"/>
      <c r="G230" s="116" t="s">
        <v>177</v>
      </c>
      <c r="H230" s="150">
        <v>1</v>
      </c>
      <c r="I230" s="178">
        <v>20.46</v>
      </c>
      <c r="J230" s="178">
        <v>20.46</v>
      </c>
    </row>
    <row r="231" ht="12.75" spans="1:10">
      <c r="A231" s="151" t="s">
        <v>826</v>
      </c>
      <c r="B231" s="152" t="s">
        <v>911</v>
      </c>
      <c r="C231" s="153" t="s">
        <v>193</v>
      </c>
      <c r="D231" s="153" t="s">
        <v>912</v>
      </c>
      <c r="E231" s="154" t="s">
        <v>848</v>
      </c>
      <c r="F231" s="141"/>
      <c r="G231" s="155" t="s">
        <v>123</v>
      </c>
      <c r="H231" s="156">
        <v>0.6667</v>
      </c>
      <c r="I231" s="94">
        <v>30.7</v>
      </c>
      <c r="J231" s="94">
        <v>20.46</v>
      </c>
    </row>
    <row r="232" ht="25.5" spans="1:10">
      <c r="A232" s="163"/>
      <c r="B232" s="164"/>
      <c r="C232" s="164"/>
      <c r="D232" s="164"/>
      <c r="E232" s="164" t="s">
        <v>834</v>
      </c>
      <c r="F232" s="165">
        <v>6.45672964777233</v>
      </c>
      <c r="G232" s="164" t="s">
        <v>835</v>
      </c>
      <c r="H232" s="166">
        <v>7.34</v>
      </c>
      <c r="I232" s="103" t="s">
        <v>836</v>
      </c>
      <c r="J232" s="166">
        <v>13.84</v>
      </c>
    </row>
    <row r="233" ht="25.5" spans="1:10">
      <c r="A233" s="163"/>
      <c r="B233" s="164"/>
      <c r="C233" s="164"/>
      <c r="D233" s="164"/>
      <c r="E233" s="164" t="s">
        <v>837</v>
      </c>
      <c r="F233" s="165">
        <v>4.32</v>
      </c>
      <c r="G233" s="164"/>
      <c r="H233" s="103" t="s">
        <v>838</v>
      </c>
      <c r="I233" s="103"/>
      <c r="J233" s="166">
        <v>24.78</v>
      </c>
    </row>
    <row r="234" ht="13.5" spans="1:10">
      <c r="A234" s="167"/>
      <c r="B234" s="168"/>
      <c r="C234" s="168"/>
      <c r="D234" s="168"/>
      <c r="E234" s="168"/>
      <c r="F234" s="168"/>
      <c r="G234" s="168" t="s">
        <v>839</v>
      </c>
      <c r="H234" s="169">
        <v>10</v>
      </c>
      <c r="I234" s="104" t="s">
        <v>840</v>
      </c>
      <c r="J234" s="108">
        <v>247.8</v>
      </c>
    </row>
    <row r="235" ht="13.5" spans="1:10">
      <c r="A235" s="170"/>
      <c r="B235" s="171"/>
      <c r="C235" s="171"/>
      <c r="D235" s="171"/>
      <c r="E235" s="171"/>
      <c r="F235" s="171"/>
      <c r="G235" s="171"/>
      <c r="H235" s="172"/>
      <c r="I235" s="172"/>
      <c r="J235" s="172"/>
    </row>
    <row r="236" ht="30" spans="1:10">
      <c r="A236" s="143" t="s">
        <v>267</v>
      </c>
      <c r="B236" s="144" t="s">
        <v>816</v>
      </c>
      <c r="C236" s="145" t="s">
        <v>817</v>
      </c>
      <c r="D236" s="145" t="s">
        <v>818</v>
      </c>
      <c r="E236" s="146" t="s">
        <v>819</v>
      </c>
      <c r="F236" s="141"/>
      <c r="G236" s="147" t="s">
        <v>820</v>
      </c>
      <c r="H236" s="174" t="s">
        <v>821</v>
      </c>
      <c r="I236" s="174" t="s">
        <v>822</v>
      </c>
      <c r="J236" s="174" t="s">
        <v>823</v>
      </c>
    </row>
    <row r="237" ht="12.75" spans="1:10">
      <c r="A237" s="148" t="s">
        <v>824</v>
      </c>
      <c r="B237" s="115" t="s">
        <v>270</v>
      </c>
      <c r="C237" s="114" t="s">
        <v>193</v>
      </c>
      <c r="D237" s="114" t="s">
        <v>271</v>
      </c>
      <c r="E237" s="149" t="s">
        <v>927</v>
      </c>
      <c r="F237" s="141"/>
      <c r="G237" s="116" t="s">
        <v>177</v>
      </c>
      <c r="H237" s="150">
        <v>1</v>
      </c>
      <c r="I237" s="178">
        <v>2.56</v>
      </c>
      <c r="J237" s="178">
        <v>2.56</v>
      </c>
    </row>
    <row r="238" ht="12.75" spans="1:10">
      <c r="A238" s="151" t="s">
        <v>826</v>
      </c>
      <c r="B238" s="152" t="s">
        <v>950</v>
      </c>
      <c r="C238" s="153" t="s">
        <v>193</v>
      </c>
      <c r="D238" s="153" t="s">
        <v>951</v>
      </c>
      <c r="E238" s="154" t="s">
        <v>848</v>
      </c>
      <c r="F238" s="141"/>
      <c r="G238" s="155" t="s">
        <v>123</v>
      </c>
      <c r="H238" s="156">
        <v>0.0205</v>
      </c>
      <c r="I238" s="94">
        <v>38.39</v>
      </c>
      <c r="J238" s="94">
        <v>0.78</v>
      </c>
    </row>
    <row r="239" ht="12.75" spans="1:10">
      <c r="A239" s="151" t="s">
        <v>826</v>
      </c>
      <c r="B239" s="152" t="s">
        <v>911</v>
      </c>
      <c r="C239" s="153" t="s">
        <v>193</v>
      </c>
      <c r="D239" s="153" t="s">
        <v>912</v>
      </c>
      <c r="E239" s="154" t="s">
        <v>848</v>
      </c>
      <c r="F239" s="141"/>
      <c r="G239" s="155" t="s">
        <v>123</v>
      </c>
      <c r="H239" s="156">
        <v>0.058</v>
      </c>
      <c r="I239" s="94">
        <v>30.7</v>
      </c>
      <c r="J239" s="94">
        <v>1.78</v>
      </c>
    </row>
    <row r="240" ht="25.5" spans="1:10">
      <c r="A240" s="163"/>
      <c r="B240" s="164"/>
      <c r="C240" s="164"/>
      <c r="D240" s="164"/>
      <c r="E240" s="164" t="s">
        <v>834</v>
      </c>
      <c r="F240" s="165">
        <v>0.830417541404245</v>
      </c>
      <c r="G240" s="164" t="s">
        <v>835</v>
      </c>
      <c r="H240" s="166">
        <v>0.94</v>
      </c>
      <c r="I240" s="103" t="s">
        <v>836</v>
      </c>
      <c r="J240" s="166">
        <v>1.78</v>
      </c>
    </row>
    <row r="241" ht="25.5" spans="1:10">
      <c r="A241" s="163"/>
      <c r="B241" s="164"/>
      <c r="C241" s="164"/>
      <c r="D241" s="164"/>
      <c r="E241" s="164" t="s">
        <v>837</v>
      </c>
      <c r="F241" s="165">
        <v>0.54</v>
      </c>
      <c r="G241" s="164"/>
      <c r="H241" s="103" t="s">
        <v>838</v>
      </c>
      <c r="I241" s="103"/>
      <c r="J241" s="166">
        <v>3.1</v>
      </c>
    </row>
    <row r="242" ht="13.5" spans="1:10">
      <c r="A242" s="167"/>
      <c r="B242" s="168"/>
      <c r="C242" s="168"/>
      <c r="D242" s="168"/>
      <c r="E242" s="168"/>
      <c r="F242" s="168"/>
      <c r="G242" s="168" t="s">
        <v>839</v>
      </c>
      <c r="H242" s="169">
        <v>22</v>
      </c>
      <c r="I242" s="104" t="s">
        <v>840</v>
      </c>
      <c r="J242" s="108">
        <v>68.2</v>
      </c>
    </row>
    <row r="243" ht="13.5" spans="1:10">
      <c r="A243" s="170"/>
      <c r="B243" s="171"/>
      <c r="C243" s="171"/>
      <c r="D243" s="171"/>
      <c r="E243" s="171"/>
      <c r="F243" s="171"/>
      <c r="G243" s="171"/>
      <c r="H243" s="172"/>
      <c r="I243" s="172"/>
      <c r="J243" s="172"/>
    </row>
    <row r="244" ht="12.75" spans="1:10">
      <c r="A244" s="138" t="s">
        <v>272</v>
      </c>
      <c r="B244" s="139"/>
      <c r="C244" s="139"/>
      <c r="D244" s="139" t="s">
        <v>241</v>
      </c>
      <c r="E244" s="139"/>
      <c r="F244" s="140"/>
      <c r="G244" s="141"/>
      <c r="H244" s="173"/>
      <c r="I244" s="179"/>
      <c r="J244" s="180">
        <v>1068.3</v>
      </c>
    </row>
    <row r="245" ht="30" spans="1:10">
      <c r="A245" s="143" t="s">
        <v>273</v>
      </c>
      <c r="B245" s="144" t="s">
        <v>816</v>
      </c>
      <c r="C245" s="145" t="s">
        <v>817</v>
      </c>
      <c r="D245" s="145" t="s">
        <v>818</v>
      </c>
      <c r="E245" s="146" t="s">
        <v>819</v>
      </c>
      <c r="F245" s="141"/>
      <c r="G245" s="147" t="s">
        <v>820</v>
      </c>
      <c r="H245" s="174" t="s">
        <v>821</v>
      </c>
      <c r="I245" s="174" t="s">
        <v>822</v>
      </c>
      <c r="J245" s="174" t="s">
        <v>823</v>
      </c>
    </row>
    <row r="246" ht="38.25" spans="1:10">
      <c r="A246" s="148" t="s">
        <v>824</v>
      </c>
      <c r="B246" s="115" t="s">
        <v>274</v>
      </c>
      <c r="C246" s="114" t="s">
        <v>157</v>
      </c>
      <c r="D246" s="114" t="s">
        <v>275</v>
      </c>
      <c r="E246" s="149" t="s">
        <v>848</v>
      </c>
      <c r="F246" s="141"/>
      <c r="G246" s="116" t="s">
        <v>201</v>
      </c>
      <c r="H246" s="150">
        <v>1</v>
      </c>
      <c r="I246" s="178">
        <v>29.4</v>
      </c>
      <c r="J246" s="178">
        <v>29.4</v>
      </c>
    </row>
    <row r="247" ht="51" spans="1:10">
      <c r="A247" s="151" t="s">
        <v>826</v>
      </c>
      <c r="B247" s="152" t="s">
        <v>952</v>
      </c>
      <c r="C247" s="153" t="s">
        <v>193</v>
      </c>
      <c r="D247" s="153" t="s">
        <v>953</v>
      </c>
      <c r="E247" s="154" t="s">
        <v>861</v>
      </c>
      <c r="F247" s="141"/>
      <c r="G247" s="155" t="s">
        <v>862</v>
      </c>
      <c r="H247" s="156">
        <v>0.0172</v>
      </c>
      <c r="I247" s="94">
        <v>243.84</v>
      </c>
      <c r="J247" s="94">
        <v>4.19</v>
      </c>
    </row>
    <row r="248" ht="51" spans="1:10">
      <c r="A248" s="151" t="s">
        <v>826</v>
      </c>
      <c r="B248" s="152" t="s">
        <v>954</v>
      </c>
      <c r="C248" s="153" t="s">
        <v>193</v>
      </c>
      <c r="D248" s="153" t="s">
        <v>955</v>
      </c>
      <c r="E248" s="154" t="s">
        <v>861</v>
      </c>
      <c r="F248" s="141"/>
      <c r="G248" s="155" t="s">
        <v>862</v>
      </c>
      <c r="H248" s="156">
        <v>0.0172</v>
      </c>
      <c r="I248" s="94">
        <v>307.02</v>
      </c>
      <c r="J248" s="94">
        <v>5.28</v>
      </c>
    </row>
    <row r="249" ht="25.5" spans="1:10">
      <c r="A249" s="151" t="s">
        <v>826</v>
      </c>
      <c r="B249" s="152" t="s">
        <v>956</v>
      </c>
      <c r="C249" s="153" t="s">
        <v>193</v>
      </c>
      <c r="D249" s="153" t="s">
        <v>957</v>
      </c>
      <c r="E249" s="154" t="s">
        <v>848</v>
      </c>
      <c r="F249" s="141"/>
      <c r="G249" s="155" t="s">
        <v>123</v>
      </c>
      <c r="H249" s="156">
        <v>0.4</v>
      </c>
      <c r="I249" s="94">
        <v>31.15</v>
      </c>
      <c r="J249" s="94">
        <v>12.46</v>
      </c>
    </row>
    <row r="250" ht="25.5" spans="1:10">
      <c r="A250" s="151" t="s">
        <v>826</v>
      </c>
      <c r="B250" s="152" t="s">
        <v>948</v>
      </c>
      <c r="C250" s="153" t="s">
        <v>193</v>
      </c>
      <c r="D250" s="153" t="s">
        <v>949</v>
      </c>
      <c r="E250" s="154" t="s">
        <v>848</v>
      </c>
      <c r="F250" s="141"/>
      <c r="G250" s="155" t="s">
        <v>123</v>
      </c>
      <c r="H250" s="156">
        <v>0.2</v>
      </c>
      <c r="I250" s="94">
        <v>37.36</v>
      </c>
      <c r="J250" s="94">
        <v>7.47</v>
      </c>
    </row>
    <row r="251" ht="25.5" spans="1:10">
      <c r="A251" s="163"/>
      <c r="B251" s="164"/>
      <c r="C251" s="164"/>
      <c r="D251" s="164"/>
      <c r="E251" s="164" t="s">
        <v>834</v>
      </c>
      <c r="F251" s="165">
        <v>7.4271052017728</v>
      </c>
      <c r="G251" s="164" t="s">
        <v>835</v>
      </c>
      <c r="H251" s="166">
        <v>8.45</v>
      </c>
      <c r="I251" s="103" t="s">
        <v>836</v>
      </c>
      <c r="J251" s="166">
        <v>15.92</v>
      </c>
    </row>
    <row r="252" ht="25.5" spans="1:10">
      <c r="A252" s="163"/>
      <c r="B252" s="164"/>
      <c r="C252" s="164"/>
      <c r="D252" s="164"/>
      <c r="E252" s="164" t="s">
        <v>837</v>
      </c>
      <c r="F252" s="165">
        <v>6.22</v>
      </c>
      <c r="G252" s="164"/>
      <c r="H252" s="103" t="s">
        <v>838</v>
      </c>
      <c r="I252" s="103"/>
      <c r="J252" s="166">
        <v>35.61</v>
      </c>
    </row>
    <row r="253" ht="13.5" spans="1:10">
      <c r="A253" s="167"/>
      <c r="B253" s="168"/>
      <c r="C253" s="168"/>
      <c r="D253" s="168"/>
      <c r="E253" s="168"/>
      <c r="F253" s="168"/>
      <c r="G253" s="168" t="s">
        <v>839</v>
      </c>
      <c r="H253" s="169">
        <v>30</v>
      </c>
      <c r="I253" s="104" t="s">
        <v>840</v>
      </c>
      <c r="J253" s="108">
        <v>1068.3</v>
      </c>
    </row>
    <row r="254" ht="13.5" spans="1:10">
      <c r="A254" s="170"/>
      <c r="B254" s="171"/>
      <c r="C254" s="171"/>
      <c r="D254" s="171"/>
      <c r="E254" s="171"/>
      <c r="F254" s="171"/>
      <c r="G254" s="171"/>
      <c r="H254" s="172"/>
      <c r="I254" s="172"/>
      <c r="J254" s="172"/>
    </row>
    <row r="255" ht="12.75" spans="1:10">
      <c r="A255" s="138" t="s">
        <v>276</v>
      </c>
      <c r="B255" s="139"/>
      <c r="C255" s="139"/>
      <c r="D255" s="139" t="s">
        <v>277</v>
      </c>
      <c r="E255" s="139"/>
      <c r="F255" s="140"/>
      <c r="G255" s="141"/>
      <c r="H255" s="173"/>
      <c r="I255" s="179"/>
      <c r="J255" s="180">
        <v>17629.57</v>
      </c>
    </row>
    <row r="256" ht="30" spans="1:10">
      <c r="A256" s="143" t="s">
        <v>278</v>
      </c>
      <c r="B256" s="144" t="s">
        <v>816</v>
      </c>
      <c r="C256" s="145" t="s">
        <v>817</v>
      </c>
      <c r="D256" s="145" t="s">
        <v>818</v>
      </c>
      <c r="E256" s="146" t="s">
        <v>819</v>
      </c>
      <c r="F256" s="141"/>
      <c r="G256" s="147" t="s">
        <v>820</v>
      </c>
      <c r="H256" s="174" t="s">
        <v>821</v>
      </c>
      <c r="I256" s="174" t="s">
        <v>822</v>
      </c>
      <c r="J256" s="174" t="s">
        <v>823</v>
      </c>
    </row>
    <row r="257" ht="38.25" spans="1:10">
      <c r="A257" s="148" t="s">
        <v>824</v>
      </c>
      <c r="B257" s="115" t="s">
        <v>279</v>
      </c>
      <c r="C257" s="114" t="s">
        <v>157</v>
      </c>
      <c r="D257" s="114" t="s">
        <v>280</v>
      </c>
      <c r="E257" s="149" t="s">
        <v>927</v>
      </c>
      <c r="F257" s="141"/>
      <c r="G257" s="116" t="s">
        <v>281</v>
      </c>
      <c r="H257" s="150">
        <v>1</v>
      </c>
      <c r="I257" s="178">
        <v>338.42</v>
      </c>
      <c r="J257" s="178">
        <v>338.42</v>
      </c>
    </row>
    <row r="258" ht="12.75" spans="1:10">
      <c r="A258" s="151" t="s">
        <v>826</v>
      </c>
      <c r="B258" s="152" t="s">
        <v>911</v>
      </c>
      <c r="C258" s="153" t="s">
        <v>193</v>
      </c>
      <c r="D258" s="153" t="s">
        <v>912</v>
      </c>
      <c r="E258" s="154" t="s">
        <v>848</v>
      </c>
      <c r="F258" s="141"/>
      <c r="G258" s="155" t="s">
        <v>123</v>
      </c>
      <c r="H258" s="156">
        <v>0.6</v>
      </c>
      <c r="I258" s="94">
        <v>30.7</v>
      </c>
      <c r="J258" s="94">
        <v>18.42</v>
      </c>
    </row>
    <row r="259" ht="25.5" spans="1:10">
      <c r="A259" s="157" t="s">
        <v>829</v>
      </c>
      <c r="B259" s="158" t="s">
        <v>958</v>
      </c>
      <c r="C259" s="159" t="s">
        <v>959</v>
      </c>
      <c r="D259" s="159" t="s">
        <v>960</v>
      </c>
      <c r="E259" s="160" t="s">
        <v>872</v>
      </c>
      <c r="F259" s="141"/>
      <c r="G259" s="161" t="s">
        <v>177</v>
      </c>
      <c r="H259" s="162">
        <v>1</v>
      </c>
      <c r="I259" s="97">
        <v>320</v>
      </c>
      <c r="J259" s="97">
        <v>320</v>
      </c>
    </row>
    <row r="260" ht="25.5" spans="1:10">
      <c r="A260" s="163"/>
      <c r="B260" s="164"/>
      <c r="C260" s="164"/>
      <c r="D260" s="164"/>
      <c r="E260" s="164" t="s">
        <v>834</v>
      </c>
      <c r="F260" s="165">
        <v>5.81292278982972</v>
      </c>
      <c r="G260" s="164" t="s">
        <v>835</v>
      </c>
      <c r="H260" s="166">
        <v>6.61</v>
      </c>
      <c r="I260" s="103" t="s">
        <v>836</v>
      </c>
      <c r="J260" s="166">
        <v>12.46</v>
      </c>
    </row>
    <row r="261" ht="25.5" spans="1:10">
      <c r="A261" s="163"/>
      <c r="B261" s="164"/>
      <c r="C261" s="164"/>
      <c r="D261" s="164"/>
      <c r="E261" s="164" t="s">
        <v>837</v>
      </c>
      <c r="F261" s="165">
        <v>71.6</v>
      </c>
      <c r="G261" s="164"/>
      <c r="H261" s="103" t="s">
        <v>838</v>
      </c>
      <c r="I261" s="103"/>
      <c r="J261" s="166">
        <v>409.99</v>
      </c>
    </row>
    <row r="262" ht="13.5" spans="1:10">
      <c r="A262" s="167"/>
      <c r="B262" s="168"/>
      <c r="C262" s="168"/>
      <c r="D262" s="168"/>
      <c r="E262" s="168"/>
      <c r="F262" s="168"/>
      <c r="G262" s="168" t="s">
        <v>839</v>
      </c>
      <c r="H262" s="169">
        <v>43</v>
      </c>
      <c r="I262" s="104" t="s">
        <v>840</v>
      </c>
      <c r="J262" s="108">
        <v>17629.57</v>
      </c>
    </row>
    <row r="263" ht="13.5" spans="1:10">
      <c r="A263" s="170"/>
      <c r="B263" s="171"/>
      <c r="C263" s="171"/>
      <c r="D263" s="171"/>
      <c r="E263" s="171"/>
      <c r="F263" s="171"/>
      <c r="G263" s="171"/>
      <c r="H263" s="172"/>
      <c r="I263" s="172"/>
      <c r="J263" s="172"/>
    </row>
    <row r="264" ht="12.75" spans="1:10">
      <c r="A264" s="138" t="s">
        <v>282</v>
      </c>
      <c r="B264" s="139"/>
      <c r="C264" s="139"/>
      <c r="D264" s="139" t="s">
        <v>25</v>
      </c>
      <c r="E264" s="139"/>
      <c r="F264" s="140"/>
      <c r="G264" s="141"/>
      <c r="H264" s="173"/>
      <c r="I264" s="179"/>
      <c r="J264" s="180">
        <v>284390.4</v>
      </c>
    </row>
    <row r="265" ht="12.75" spans="1:10">
      <c r="A265" s="138" t="s">
        <v>283</v>
      </c>
      <c r="B265" s="139"/>
      <c r="C265" s="139"/>
      <c r="D265" s="139" t="s">
        <v>284</v>
      </c>
      <c r="E265" s="139"/>
      <c r="F265" s="140"/>
      <c r="G265" s="141"/>
      <c r="H265" s="173"/>
      <c r="I265" s="179"/>
      <c r="J265" s="180">
        <v>284390.4</v>
      </c>
    </row>
    <row r="266" ht="12.75" spans="1:10">
      <c r="A266" s="138" t="s">
        <v>285</v>
      </c>
      <c r="B266" s="139"/>
      <c r="C266" s="139"/>
      <c r="D266" s="139" t="s">
        <v>286</v>
      </c>
      <c r="E266" s="139"/>
      <c r="F266" s="140"/>
      <c r="G266" s="141"/>
      <c r="H266" s="173"/>
      <c r="I266" s="179"/>
      <c r="J266" s="180">
        <v>0</v>
      </c>
    </row>
    <row r="267" ht="12.75" spans="1:10">
      <c r="A267" s="138" t="s">
        <v>287</v>
      </c>
      <c r="B267" s="139"/>
      <c r="C267" s="139"/>
      <c r="D267" s="139" t="s">
        <v>288</v>
      </c>
      <c r="E267" s="139"/>
      <c r="F267" s="140"/>
      <c r="G267" s="141"/>
      <c r="H267" s="173"/>
      <c r="I267" s="179"/>
      <c r="J267" s="180">
        <v>6568.67</v>
      </c>
    </row>
    <row r="268" ht="30" spans="1:10">
      <c r="A268" s="143" t="s">
        <v>289</v>
      </c>
      <c r="B268" s="144" t="s">
        <v>816</v>
      </c>
      <c r="C268" s="145" t="s">
        <v>817</v>
      </c>
      <c r="D268" s="145" t="s">
        <v>818</v>
      </c>
      <c r="E268" s="146" t="s">
        <v>819</v>
      </c>
      <c r="F268" s="141"/>
      <c r="G268" s="147" t="s">
        <v>820</v>
      </c>
      <c r="H268" s="174" t="s">
        <v>821</v>
      </c>
      <c r="I268" s="174" t="s">
        <v>822</v>
      </c>
      <c r="J268" s="174" t="s">
        <v>823</v>
      </c>
    </row>
    <row r="269" ht="12.75" spans="1:10">
      <c r="A269" s="148" t="s">
        <v>824</v>
      </c>
      <c r="B269" s="115" t="s">
        <v>290</v>
      </c>
      <c r="C269" s="114" t="s">
        <v>193</v>
      </c>
      <c r="D269" s="114" t="s">
        <v>291</v>
      </c>
      <c r="E269" s="149" t="s">
        <v>961</v>
      </c>
      <c r="F269" s="141"/>
      <c r="G269" s="116" t="s">
        <v>195</v>
      </c>
      <c r="H269" s="150">
        <v>1</v>
      </c>
      <c r="I269" s="178">
        <v>178.19</v>
      </c>
      <c r="J269" s="178">
        <v>178.19</v>
      </c>
    </row>
    <row r="270" ht="38.25" spans="1:10">
      <c r="A270" s="151" t="s">
        <v>826</v>
      </c>
      <c r="B270" s="152" t="s">
        <v>962</v>
      </c>
      <c r="C270" s="153" t="s">
        <v>193</v>
      </c>
      <c r="D270" s="153" t="s">
        <v>963</v>
      </c>
      <c r="E270" s="154" t="s">
        <v>848</v>
      </c>
      <c r="F270" s="141"/>
      <c r="G270" s="155" t="s">
        <v>210</v>
      </c>
      <c r="H270" s="156">
        <v>0.0183</v>
      </c>
      <c r="I270" s="94">
        <v>642.61</v>
      </c>
      <c r="J270" s="94">
        <v>11.75</v>
      </c>
    </row>
    <row r="271" ht="12.75" spans="1:10">
      <c r="A271" s="151" t="s">
        <v>826</v>
      </c>
      <c r="B271" s="152" t="s">
        <v>932</v>
      </c>
      <c r="C271" s="153" t="s">
        <v>193</v>
      </c>
      <c r="D271" s="153" t="s">
        <v>933</v>
      </c>
      <c r="E271" s="154" t="s">
        <v>848</v>
      </c>
      <c r="F271" s="141"/>
      <c r="G271" s="155" t="s">
        <v>123</v>
      </c>
      <c r="H271" s="156">
        <v>2.32</v>
      </c>
      <c r="I271" s="94">
        <v>39.34</v>
      </c>
      <c r="J271" s="94">
        <v>91.26</v>
      </c>
    </row>
    <row r="272" ht="12.75" spans="1:10">
      <c r="A272" s="151" t="s">
        <v>826</v>
      </c>
      <c r="B272" s="152" t="s">
        <v>911</v>
      </c>
      <c r="C272" s="153" t="s">
        <v>193</v>
      </c>
      <c r="D272" s="153" t="s">
        <v>912</v>
      </c>
      <c r="E272" s="154" t="s">
        <v>848</v>
      </c>
      <c r="F272" s="141"/>
      <c r="G272" s="155" t="s">
        <v>123</v>
      </c>
      <c r="H272" s="156">
        <v>1.16</v>
      </c>
      <c r="I272" s="94">
        <v>30.7</v>
      </c>
      <c r="J272" s="94">
        <v>35.61</v>
      </c>
    </row>
    <row r="273" ht="25.5" spans="1:10">
      <c r="A273" s="157" t="s">
        <v>829</v>
      </c>
      <c r="B273" s="158" t="s">
        <v>964</v>
      </c>
      <c r="C273" s="159" t="s">
        <v>193</v>
      </c>
      <c r="D273" s="159" t="s">
        <v>965</v>
      </c>
      <c r="E273" s="160" t="s">
        <v>872</v>
      </c>
      <c r="F273" s="141"/>
      <c r="G273" s="161" t="s">
        <v>177</v>
      </c>
      <c r="H273" s="162">
        <v>56.62</v>
      </c>
      <c r="I273" s="97">
        <v>0.62</v>
      </c>
      <c r="J273" s="97">
        <v>35.1</v>
      </c>
    </row>
    <row r="274" ht="25.5" spans="1:10">
      <c r="A274" s="157" t="s">
        <v>829</v>
      </c>
      <c r="B274" s="158" t="s">
        <v>966</v>
      </c>
      <c r="C274" s="159" t="s">
        <v>193</v>
      </c>
      <c r="D274" s="159" t="s">
        <v>967</v>
      </c>
      <c r="E274" s="160" t="s">
        <v>872</v>
      </c>
      <c r="F274" s="141"/>
      <c r="G274" s="161" t="s">
        <v>201</v>
      </c>
      <c r="H274" s="162">
        <v>0.805</v>
      </c>
      <c r="I274" s="97">
        <v>3.75</v>
      </c>
      <c r="J274" s="97">
        <v>3.01</v>
      </c>
    </row>
    <row r="275" ht="12.75" spans="1:10">
      <c r="A275" s="157" t="s">
        <v>829</v>
      </c>
      <c r="B275" s="158" t="s">
        <v>968</v>
      </c>
      <c r="C275" s="159" t="s">
        <v>193</v>
      </c>
      <c r="D275" s="159" t="s">
        <v>969</v>
      </c>
      <c r="E275" s="160" t="s">
        <v>872</v>
      </c>
      <c r="F275" s="141"/>
      <c r="G275" s="161" t="s">
        <v>970</v>
      </c>
      <c r="H275" s="162">
        <v>0.0193</v>
      </c>
      <c r="I275" s="97">
        <v>76.13</v>
      </c>
      <c r="J275" s="97">
        <v>1.46</v>
      </c>
    </row>
    <row r="276" ht="25.5" spans="1:10">
      <c r="A276" s="163"/>
      <c r="B276" s="164"/>
      <c r="C276" s="164"/>
      <c r="D276" s="164"/>
      <c r="E276" s="164" t="s">
        <v>834</v>
      </c>
      <c r="F276" s="165">
        <v>43.9468159552134</v>
      </c>
      <c r="G276" s="164" t="s">
        <v>835</v>
      </c>
      <c r="H276" s="166">
        <v>49.98</v>
      </c>
      <c r="I276" s="103" t="s">
        <v>836</v>
      </c>
      <c r="J276" s="166">
        <v>94.2</v>
      </c>
    </row>
    <row r="277" ht="25.5" spans="1:10">
      <c r="A277" s="163"/>
      <c r="B277" s="164"/>
      <c r="C277" s="164"/>
      <c r="D277" s="164"/>
      <c r="E277" s="164" t="s">
        <v>837</v>
      </c>
      <c r="F277" s="165">
        <v>37.7</v>
      </c>
      <c r="G277" s="164"/>
      <c r="H277" s="103" t="s">
        <v>838</v>
      </c>
      <c r="I277" s="103"/>
      <c r="J277" s="166">
        <v>215.87</v>
      </c>
    </row>
    <row r="278" ht="13.5" spans="1:10">
      <c r="A278" s="167"/>
      <c r="B278" s="168"/>
      <c r="C278" s="168"/>
      <c r="D278" s="168"/>
      <c r="E278" s="168"/>
      <c r="F278" s="168"/>
      <c r="G278" s="168" t="s">
        <v>839</v>
      </c>
      <c r="H278" s="169">
        <v>14.57</v>
      </c>
      <c r="I278" s="104" t="s">
        <v>840</v>
      </c>
      <c r="J278" s="108">
        <v>3145.22</v>
      </c>
    </row>
    <row r="279" ht="13.5" spans="1:10">
      <c r="A279" s="170"/>
      <c r="B279" s="171"/>
      <c r="C279" s="171"/>
      <c r="D279" s="171"/>
      <c r="E279" s="171"/>
      <c r="F279" s="171"/>
      <c r="G279" s="171"/>
      <c r="H279" s="172"/>
      <c r="I279" s="172"/>
      <c r="J279" s="172"/>
    </row>
    <row r="280" ht="30" spans="1:10">
      <c r="A280" s="143" t="s">
        <v>292</v>
      </c>
      <c r="B280" s="144" t="s">
        <v>816</v>
      </c>
      <c r="C280" s="145" t="s">
        <v>817</v>
      </c>
      <c r="D280" s="145" t="s">
        <v>818</v>
      </c>
      <c r="E280" s="146" t="s">
        <v>819</v>
      </c>
      <c r="F280" s="141"/>
      <c r="G280" s="147" t="s">
        <v>820</v>
      </c>
      <c r="H280" s="174" t="s">
        <v>821</v>
      </c>
      <c r="I280" s="174" t="s">
        <v>822</v>
      </c>
      <c r="J280" s="174" t="s">
        <v>823</v>
      </c>
    </row>
    <row r="281" ht="12.75" spans="1:10">
      <c r="A281" s="148" t="s">
        <v>824</v>
      </c>
      <c r="B281" s="115" t="s">
        <v>293</v>
      </c>
      <c r="C281" s="114" t="s">
        <v>193</v>
      </c>
      <c r="D281" s="114" t="s">
        <v>294</v>
      </c>
      <c r="E281" s="149" t="s">
        <v>961</v>
      </c>
      <c r="F281" s="141"/>
      <c r="G281" s="116" t="s">
        <v>195</v>
      </c>
      <c r="H281" s="150">
        <v>1</v>
      </c>
      <c r="I281" s="178">
        <v>106.04</v>
      </c>
      <c r="J281" s="178">
        <v>106.04</v>
      </c>
    </row>
    <row r="282" ht="38.25" spans="1:10">
      <c r="A282" s="151" t="s">
        <v>826</v>
      </c>
      <c r="B282" s="152" t="s">
        <v>962</v>
      </c>
      <c r="C282" s="153" t="s">
        <v>193</v>
      </c>
      <c r="D282" s="153" t="s">
        <v>963</v>
      </c>
      <c r="E282" s="154" t="s">
        <v>848</v>
      </c>
      <c r="F282" s="141"/>
      <c r="G282" s="155" t="s">
        <v>210</v>
      </c>
      <c r="H282" s="156">
        <v>0.0138</v>
      </c>
      <c r="I282" s="94">
        <v>642.61</v>
      </c>
      <c r="J282" s="94">
        <v>8.86</v>
      </c>
    </row>
    <row r="283" ht="12.75" spans="1:10">
      <c r="A283" s="151" t="s">
        <v>826</v>
      </c>
      <c r="B283" s="152" t="s">
        <v>932</v>
      </c>
      <c r="C283" s="153" t="s">
        <v>193</v>
      </c>
      <c r="D283" s="153" t="s">
        <v>933</v>
      </c>
      <c r="E283" s="154" t="s">
        <v>848</v>
      </c>
      <c r="F283" s="141"/>
      <c r="G283" s="155" t="s">
        <v>123</v>
      </c>
      <c r="H283" s="156">
        <v>0.99</v>
      </c>
      <c r="I283" s="94">
        <v>39.34</v>
      </c>
      <c r="J283" s="94">
        <v>38.94</v>
      </c>
    </row>
    <row r="284" ht="12.75" spans="1:10">
      <c r="A284" s="151" t="s">
        <v>826</v>
      </c>
      <c r="B284" s="152" t="s">
        <v>911</v>
      </c>
      <c r="C284" s="153" t="s">
        <v>193</v>
      </c>
      <c r="D284" s="153" t="s">
        <v>912</v>
      </c>
      <c r="E284" s="154" t="s">
        <v>848</v>
      </c>
      <c r="F284" s="141"/>
      <c r="G284" s="155" t="s">
        <v>123</v>
      </c>
      <c r="H284" s="156">
        <v>0.495</v>
      </c>
      <c r="I284" s="94">
        <v>30.7</v>
      </c>
      <c r="J284" s="94">
        <v>15.19</v>
      </c>
    </row>
    <row r="285" ht="25.5" spans="1:10">
      <c r="A285" s="157" t="s">
        <v>829</v>
      </c>
      <c r="B285" s="158" t="s">
        <v>971</v>
      </c>
      <c r="C285" s="159" t="s">
        <v>193</v>
      </c>
      <c r="D285" s="159" t="s">
        <v>972</v>
      </c>
      <c r="E285" s="160" t="s">
        <v>872</v>
      </c>
      <c r="F285" s="141"/>
      <c r="G285" s="161" t="s">
        <v>201</v>
      </c>
      <c r="H285" s="162">
        <v>0.42</v>
      </c>
      <c r="I285" s="97">
        <v>6.15</v>
      </c>
      <c r="J285" s="97">
        <v>2.58</v>
      </c>
    </row>
    <row r="286" ht="12.75" spans="1:10">
      <c r="A286" s="157" t="s">
        <v>829</v>
      </c>
      <c r="B286" s="158" t="s">
        <v>968</v>
      </c>
      <c r="C286" s="159" t="s">
        <v>193</v>
      </c>
      <c r="D286" s="159" t="s">
        <v>969</v>
      </c>
      <c r="E286" s="160" t="s">
        <v>872</v>
      </c>
      <c r="F286" s="141"/>
      <c r="G286" s="161" t="s">
        <v>970</v>
      </c>
      <c r="H286" s="162">
        <v>0.01</v>
      </c>
      <c r="I286" s="97">
        <v>76.13</v>
      </c>
      <c r="J286" s="97">
        <v>0.76</v>
      </c>
    </row>
    <row r="287" ht="25.5" spans="1:10">
      <c r="A287" s="157" t="s">
        <v>829</v>
      </c>
      <c r="B287" s="158" t="s">
        <v>973</v>
      </c>
      <c r="C287" s="159" t="s">
        <v>193</v>
      </c>
      <c r="D287" s="159" t="s">
        <v>974</v>
      </c>
      <c r="E287" s="160" t="s">
        <v>872</v>
      </c>
      <c r="F287" s="141"/>
      <c r="G287" s="161" t="s">
        <v>177</v>
      </c>
      <c r="H287" s="162">
        <v>13.6</v>
      </c>
      <c r="I287" s="97">
        <v>2.92</v>
      </c>
      <c r="J287" s="97">
        <v>39.71</v>
      </c>
    </row>
    <row r="288" ht="25.5" spans="1:10">
      <c r="A288" s="163"/>
      <c r="B288" s="164"/>
      <c r="C288" s="164"/>
      <c r="D288" s="164"/>
      <c r="E288" s="164" t="s">
        <v>834</v>
      </c>
      <c r="F288" s="165">
        <v>19.0716118497784</v>
      </c>
      <c r="G288" s="164" t="s">
        <v>835</v>
      </c>
      <c r="H288" s="166">
        <v>21.69</v>
      </c>
      <c r="I288" s="103" t="s">
        <v>836</v>
      </c>
      <c r="J288" s="166">
        <v>40.88</v>
      </c>
    </row>
    <row r="289" ht="25.5" spans="1:10">
      <c r="A289" s="163"/>
      <c r="B289" s="164"/>
      <c r="C289" s="164"/>
      <c r="D289" s="164"/>
      <c r="E289" s="164" t="s">
        <v>837</v>
      </c>
      <c r="F289" s="165">
        <v>22.43</v>
      </c>
      <c r="G289" s="164"/>
      <c r="H289" s="103" t="s">
        <v>838</v>
      </c>
      <c r="I289" s="103"/>
      <c r="J289" s="166">
        <v>128.46</v>
      </c>
    </row>
    <row r="290" ht="13.5" spans="1:10">
      <c r="A290" s="167"/>
      <c r="B290" s="168"/>
      <c r="C290" s="168"/>
      <c r="D290" s="168"/>
      <c r="E290" s="168"/>
      <c r="F290" s="168"/>
      <c r="G290" s="168" t="s">
        <v>839</v>
      </c>
      <c r="H290" s="169">
        <v>26.65</v>
      </c>
      <c r="I290" s="104" t="s">
        <v>840</v>
      </c>
      <c r="J290" s="108">
        <v>3423.45</v>
      </c>
    </row>
    <row r="291" ht="13.5" spans="1:10">
      <c r="A291" s="170"/>
      <c r="B291" s="171"/>
      <c r="C291" s="171"/>
      <c r="D291" s="171"/>
      <c r="E291" s="171"/>
      <c r="F291" s="171"/>
      <c r="G291" s="171"/>
      <c r="H291" s="172"/>
      <c r="I291" s="172"/>
      <c r="J291" s="172"/>
    </row>
    <row r="292" ht="12.75" spans="1:10">
      <c r="A292" s="138" t="s">
        <v>295</v>
      </c>
      <c r="B292" s="139"/>
      <c r="C292" s="139"/>
      <c r="D292" s="139" t="s">
        <v>296</v>
      </c>
      <c r="E292" s="139"/>
      <c r="F292" s="140"/>
      <c r="G292" s="141"/>
      <c r="H292" s="173"/>
      <c r="I292" s="179"/>
      <c r="J292" s="180">
        <v>82818.3</v>
      </c>
    </row>
    <row r="293" ht="30" spans="1:10">
      <c r="A293" s="143" t="s">
        <v>297</v>
      </c>
      <c r="B293" s="144" t="s">
        <v>816</v>
      </c>
      <c r="C293" s="145" t="s">
        <v>817</v>
      </c>
      <c r="D293" s="145" t="s">
        <v>818</v>
      </c>
      <c r="E293" s="146" t="s">
        <v>819</v>
      </c>
      <c r="F293" s="141"/>
      <c r="G293" s="147" t="s">
        <v>820</v>
      </c>
      <c r="H293" s="174" t="s">
        <v>821</v>
      </c>
      <c r="I293" s="174" t="s">
        <v>822</v>
      </c>
      <c r="J293" s="174" t="s">
        <v>823</v>
      </c>
    </row>
    <row r="294" ht="12.75" spans="1:10">
      <c r="A294" s="148" t="s">
        <v>824</v>
      </c>
      <c r="B294" s="115" t="s">
        <v>298</v>
      </c>
      <c r="C294" s="114" t="s">
        <v>193</v>
      </c>
      <c r="D294" s="114" t="s">
        <v>299</v>
      </c>
      <c r="E294" s="149" t="s">
        <v>961</v>
      </c>
      <c r="F294" s="141"/>
      <c r="G294" s="116" t="s">
        <v>195</v>
      </c>
      <c r="H294" s="150">
        <v>1</v>
      </c>
      <c r="I294" s="178">
        <v>1153.18</v>
      </c>
      <c r="J294" s="178">
        <v>1153.18</v>
      </c>
    </row>
    <row r="295" ht="12.75" spans="1:10">
      <c r="A295" s="151" t="s">
        <v>826</v>
      </c>
      <c r="B295" s="152" t="s">
        <v>975</v>
      </c>
      <c r="C295" s="153" t="s">
        <v>193</v>
      </c>
      <c r="D295" s="153" t="s">
        <v>976</v>
      </c>
      <c r="E295" s="154" t="s">
        <v>848</v>
      </c>
      <c r="F295" s="141"/>
      <c r="G295" s="155" t="s">
        <v>123</v>
      </c>
      <c r="H295" s="156">
        <v>1.405</v>
      </c>
      <c r="I295" s="94">
        <v>32.58</v>
      </c>
      <c r="J295" s="94">
        <v>45.77</v>
      </c>
    </row>
    <row r="296" ht="12.75" spans="1:10">
      <c r="A296" s="151" t="s">
        <v>826</v>
      </c>
      <c r="B296" s="152" t="s">
        <v>911</v>
      </c>
      <c r="C296" s="153" t="s">
        <v>193</v>
      </c>
      <c r="D296" s="153" t="s">
        <v>912</v>
      </c>
      <c r="E296" s="154" t="s">
        <v>848</v>
      </c>
      <c r="F296" s="141"/>
      <c r="G296" s="155" t="s">
        <v>123</v>
      </c>
      <c r="H296" s="156">
        <v>0.702</v>
      </c>
      <c r="I296" s="94">
        <v>30.7</v>
      </c>
      <c r="J296" s="94">
        <v>21.55</v>
      </c>
    </row>
    <row r="297" ht="25.5" spans="1:10">
      <c r="A297" s="151" t="s">
        <v>826</v>
      </c>
      <c r="B297" s="152" t="s">
        <v>859</v>
      </c>
      <c r="C297" s="153" t="s">
        <v>193</v>
      </c>
      <c r="D297" s="153" t="s">
        <v>860</v>
      </c>
      <c r="E297" s="154" t="s">
        <v>861</v>
      </c>
      <c r="F297" s="141"/>
      <c r="G297" s="155" t="s">
        <v>862</v>
      </c>
      <c r="H297" s="156">
        <v>0.089</v>
      </c>
      <c r="I297" s="94">
        <v>44.51</v>
      </c>
      <c r="J297" s="94">
        <v>3.96</v>
      </c>
    </row>
    <row r="298" ht="25.5" spans="1:10">
      <c r="A298" s="151" t="s">
        <v>826</v>
      </c>
      <c r="B298" s="152" t="s">
        <v>867</v>
      </c>
      <c r="C298" s="153" t="s">
        <v>193</v>
      </c>
      <c r="D298" s="153" t="s">
        <v>868</v>
      </c>
      <c r="E298" s="154" t="s">
        <v>861</v>
      </c>
      <c r="F298" s="141"/>
      <c r="G298" s="155" t="s">
        <v>869</v>
      </c>
      <c r="H298" s="156">
        <v>1.316</v>
      </c>
      <c r="I298" s="94">
        <v>42.83</v>
      </c>
      <c r="J298" s="94">
        <v>56.36</v>
      </c>
    </row>
    <row r="299" ht="25.5" spans="1:10">
      <c r="A299" s="157" t="s">
        <v>829</v>
      </c>
      <c r="B299" s="158" t="s">
        <v>977</v>
      </c>
      <c r="C299" s="159" t="s">
        <v>193</v>
      </c>
      <c r="D299" s="159" t="s">
        <v>978</v>
      </c>
      <c r="E299" s="160" t="s">
        <v>872</v>
      </c>
      <c r="F299" s="141"/>
      <c r="G299" s="161" t="s">
        <v>877</v>
      </c>
      <c r="H299" s="162">
        <v>0.53</v>
      </c>
      <c r="I299" s="97">
        <v>52.61</v>
      </c>
      <c r="J299" s="97">
        <v>27.88</v>
      </c>
    </row>
    <row r="300" ht="12.75" spans="1:10">
      <c r="A300" s="157" t="s">
        <v>829</v>
      </c>
      <c r="B300" s="158" t="s">
        <v>979</v>
      </c>
      <c r="C300" s="159" t="s">
        <v>193</v>
      </c>
      <c r="D300" s="159" t="s">
        <v>980</v>
      </c>
      <c r="E300" s="160" t="s">
        <v>872</v>
      </c>
      <c r="F300" s="141"/>
      <c r="G300" s="161" t="s">
        <v>877</v>
      </c>
      <c r="H300" s="162">
        <v>0.97</v>
      </c>
      <c r="I300" s="97">
        <v>2.64</v>
      </c>
      <c r="J300" s="97">
        <v>2.56</v>
      </c>
    </row>
    <row r="301" ht="38.25" spans="1:10">
      <c r="A301" s="157" t="s">
        <v>829</v>
      </c>
      <c r="B301" s="158" t="s">
        <v>981</v>
      </c>
      <c r="C301" s="159" t="s">
        <v>193</v>
      </c>
      <c r="D301" s="159" t="s">
        <v>982</v>
      </c>
      <c r="E301" s="160" t="s">
        <v>872</v>
      </c>
      <c r="F301" s="141"/>
      <c r="G301" s="161" t="s">
        <v>195</v>
      </c>
      <c r="H301" s="162">
        <v>1.05</v>
      </c>
      <c r="I301" s="97">
        <v>947.72</v>
      </c>
      <c r="J301" s="97">
        <v>995.1</v>
      </c>
    </row>
    <row r="302" ht="25.5" spans="1:10">
      <c r="A302" s="163"/>
      <c r="B302" s="164"/>
      <c r="C302" s="164"/>
      <c r="D302" s="164"/>
      <c r="E302" s="164" t="s">
        <v>834</v>
      </c>
      <c r="F302" s="165">
        <v>43.7881968742711</v>
      </c>
      <c r="G302" s="164" t="s">
        <v>835</v>
      </c>
      <c r="H302" s="166">
        <v>49.8</v>
      </c>
      <c r="I302" s="103" t="s">
        <v>836</v>
      </c>
      <c r="J302" s="166">
        <v>93.86</v>
      </c>
    </row>
    <row r="303" ht="25.5" spans="1:10">
      <c r="A303" s="163"/>
      <c r="B303" s="164"/>
      <c r="C303" s="164"/>
      <c r="D303" s="164"/>
      <c r="E303" s="164" t="s">
        <v>837</v>
      </c>
      <c r="F303" s="165">
        <v>244.01</v>
      </c>
      <c r="G303" s="164"/>
      <c r="H303" s="103" t="s">
        <v>838</v>
      </c>
      <c r="I303" s="103"/>
      <c r="J303" s="166">
        <v>1397.07</v>
      </c>
    </row>
    <row r="304" ht="13.5" spans="1:10">
      <c r="A304" s="167"/>
      <c r="B304" s="168"/>
      <c r="C304" s="168"/>
      <c r="D304" s="168"/>
      <c r="E304" s="168"/>
      <c r="F304" s="168"/>
      <c r="G304" s="168" t="s">
        <v>839</v>
      </c>
      <c r="H304" s="169">
        <v>59.28</v>
      </c>
      <c r="I304" s="104" t="s">
        <v>840</v>
      </c>
      <c r="J304" s="108">
        <v>82818.3</v>
      </c>
    </row>
    <row r="305" ht="13.5" spans="1:10">
      <c r="A305" s="170"/>
      <c r="B305" s="171"/>
      <c r="C305" s="171"/>
      <c r="D305" s="171"/>
      <c r="E305" s="171"/>
      <c r="F305" s="171"/>
      <c r="G305" s="171"/>
      <c r="H305" s="172"/>
      <c r="I305" s="172"/>
      <c r="J305" s="172"/>
    </row>
    <row r="306" ht="12.75" spans="1:10">
      <c r="A306" s="138" t="s">
        <v>300</v>
      </c>
      <c r="B306" s="139"/>
      <c r="C306" s="139"/>
      <c r="D306" s="139" t="s">
        <v>301</v>
      </c>
      <c r="E306" s="139"/>
      <c r="F306" s="140"/>
      <c r="G306" s="141"/>
      <c r="H306" s="173"/>
      <c r="I306" s="179"/>
      <c r="J306" s="180">
        <v>0</v>
      </c>
    </row>
    <row r="307" ht="12.75" spans="1:10">
      <c r="A307" s="138" t="s">
        <v>302</v>
      </c>
      <c r="B307" s="139"/>
      <c r="C307" s="139"/>
      <c r="D307" s="139" t="s">
        <v>303</v>
      </c>
      <c r="E307" s="139"/>
      <c r="F307" s="140"/>
      <c r="G307" s="141"/>
      <c r="H307" s="173"/>
      <c r="I307" s="179"/>
      <c r="J307" s="180">
        <v>4248.08</v>
      </c>
    </row>
    <row r="308" ht="30" spans="1:10">
      <c r="A308" s="143" t="s">
        <v>304</v>
      </c>
      <c r="B308" s="144" t="s">
        <v>816</v>
      </c>
      <c r="C308" s="145" t="s">
        <v>817</v>
      </c>
      <c r="D308" s="145" t="s">
        <v>818</v>
      </c>
      <c r="E308" s="146" t="s">
        <v>819</v>
      </c>
      <c r="F308" s="141"/>
      <c r="G308" s="147" t="s">
        <v>820</v>
      </c>
      <c r="H308" s="174" t="s">
        <v>821</v>
      </c>
      <c r="I308" s="174" t="s">
        <v>822</v>
      </c>
      <c r="J308" s="174" t="s">
        <v>823</v>
      </c>
    </row>
    <row r="309" ht="38.25" spans="1:10">
      <c r="A309" s="148" t="s">
        <v>824</v>
      </c>
      <c r="B309" s="115" t="s">
        <v>305</v>
      </c>
      <c r="C309" s="114" t="s">
        <v>157</v>
      </c>
      <c r="D309" s="114" t="s">
        <v>306</v>
      </c>
      <c r="E309" s="149" t="s">
        <v>983</v>
      </c>
      <c r="F309" s="141"/>
      <c r="G309" s="116" t="s">
        <v>177</v>
      </c>
      <c r="H309" s="150">
        <v>1</v>
      </c>
      <c r="I309" s="178">
        <v>3506.47</v>
      </c>
      <c r="J309" s="178">
        <v>3506.47</v>
      </c>
    </row>
    <row r="310" ht="12.75" spans="1:10">
      <c r="A310" s="151" t="s">
        <v>826</v>
      </c>
      <c r="B310" s="152" t="s">
        <v>984</v>
      </c>
      <c r="C310" s="153" t="s">
        <v>193</v>
      </c>
      <c r="D310" s="153" t="s">
        <v>985</v>
      </c>
      <c r="E310" s="154" t="s">
        <v>848</v>
      </c>
      <c r="F310" s="141"/>
      <c r="G310" s="155" t="s">
        <v>123</v>
      </c>
      <c r="H310" s="156">
        <v>4.64</v>
      </c>
      <c r="I310" s="94">
        <v>39.03</v>
      </c>
      <c r="J310" s="94">
        <v>181.09</v>
      </c>
    </row>
    <row r="311" ht="12.75" spans="1:10">
      <c r="A311" s="151" t="s">
        <v>826</v>
      </c>
      <c r="B311" s="152" t="s">
        <v>986</v>
      </c>
      <c r="C311" s="153" t="s">
        <v>193</v>
      </c>
      <c r="D311" s="153" t="s">
        <v>987</v>
      </c>
      <c r="E311" s="154" t="s">
        <v>848</v>
      </c>
      <c r="F311" s="141"/>
      <c r="G311" s="155" t="s">
        <v>123</v>
      </c>
      <c r="H311" s="156">
        <v>4.64</v>
      </c>
      <c r="I311" s="94">
        <v>31.64</v>
      </c>
      <c r="J311" s="94">
        <v>146.8</v>
      </c>
    </row>
    <row r="312" ht="25.5" spans="1:10">
      <c r="A312" s="157" t="s">
        <v>829</v>
      </c>
      <c r="B312" s="158" t="s">
        <v>988</v>
      </c>
      <c r="C312" s="159" t="s">
        <v>989</v>
      </c>
      <c r="D312" s="159" t="s">
        <v>990</v>
      </c>
      <c r="E312" s="160" t="s">
        <v>872</v>
      </c>
      <c r="F312" s="141"/>
      <c r="G312" s="161" t="s">
        <v>177</v>
      </c>
      <c r="H312" s="162">
        <v>1</v>
      </c>
      <c r="I312" s="97">
        <v>3176.57</v>
      </c>
      <c r="J312" s="97">
        <v>3176.57</v>
      </c>
    </row>
    <row r="313" ht="12.75" spans="1:10">
      <c r="A313" s="157" t="s">
        <v>829</v>
      </c>
      <c r="B313" s="158" t="s">
        <v>991</v>
      </c>
      <c r="C313" s="159" t="s">
        <v>193</v>
      </c>
      <c r="D313" s="159" t="s">
        <v>992</v>
      </c>
      <c r="E313" s="160" t="s">
        <v>872</v>
      </c>
      <c r="F313" s="141"/>
      <c r="G313" s="161" t="s">
        <v>877</v>
      </c>
      <c r="H313" s="162">
        <v>2.4</v>
      </c>
      <c r="I313" s="97">
        <v>0.64</v>
      </c>
      <c r="J313" s="97">
        <v>1.53</v>
      </c>
    </row>
    <row r="314" ht="25.5" spans="1:10">
      <c r="A314" s="157" t="s">
        <v>829</v>
      </c>
      <c r="B314" s="158" t="s">
        <v>993</v>
      </c>
      <c r="C314" s="159" t="s">
        <v>193</v>
      </c>
      <c r="D314" s="159" t="s">
        <v>994</v>
      </c>
      <c r="E314" s="160" t="s">
        <v>872</v>
      </c>
      <c r="F314" s="141"/>
      <c r="G314" s="161" t="s">
        <v>210</v>
      </c>
      <c r="H314" s="162">
        <v>0.006</v>
      </c>
      <c r="I314" s="97">
        <v>81.04</v>
      </c>
      <c r="J314" s="97">
        <v>0.48</v>
      </c>
    </row>
    <row r="315" ht="25.5" spans="1:10">
      <c r="A315" s="163"/>
      <c r="B315" s="164"/>
      <c r="C315" s="164"/>
      <c r="D315" s="164"/>
      <c r="E315" s="164" t="s">
        <v>834</v>
      </c>
      <c r="F315" s="165">
        <v>109.591789129928</v>
      </c>
      <c r="G315" s="164" t="s">
        <v>835</v>
      </c>
      <c r="H315" s="166">
        <v>124.64</v>
      </c>
      <c r="I315" s="103" t="s">
        <v>836</v>
      </c>
      <c r="J315" s="166">
        <v>234.91</v>
      </c>
    </row>
    <row r="316" ht="25.5" spans="1:10">
      <c r="A316" s="163"/>
      <c r="B316" s="164"/>
      <c r="C316" s="164"/>
      <c r="D316" s="164"/>
      <c r="E316" s="164" t="s">
        <v>837</v>
      </c>
      <c r="F316" s="165">
        <v>741.96</v>
      </c>
      <c r="G316" s="164"/>
      <c r="H316" s="103" t="s">
        <v>838</v>
      </c>
      <c r="I316" s="103"/>
      <c r="J316" s="166">
        <v>4248.08</v>
      </c>
    </row>
    <row r="317" ht="13.5" spans="1:10">
      <c r="A317" s="167"/>
      <c r="B317" s="168"/>
      <c r="C317" s="168"/>
      <c r="D317" s="168"/>
      <c r="E317" s="168"/>
      <c r="F317" s="168"/>
      <c r="G317" s="168" t="s">
        <v>839</v>
      </c>
      <c r="H317" s="169">
        <v>1</v>
      </c>
      <c r="I317" s="104" t="s">
        <v>840</v>
      </c>
      <c r="J317" s="108">
        <v>4248.08</v>
      </c>
    </row>
    <row r="318" ht="13.5" spans="1:10">
      <c r="A318" s="170"/>
      <c r="B318" s="171"/>
      <c r="C318" s="171"/>
      <c r="D318" s="171"/>
      <c r="E318" s="171"/>
      <c r="F318" s="171"/>
      <c r="G318" s="171"/>
      <c r="H318" s="172"/>
      <c r="I318" s="172"/>
      <c r="J318" s="172"/>
    </row>
    <row r="319" ht="12.75" spans="1:10">
      <c r="A319" s="138" t="s">
        <v>307</v>
      </c>
      <c r="B319" s="139"/>
      <c r="C319" s="139"/>
      <c r="D319" s="139" t="s">
        <v>308</v>
      </c>
      <c r="E319" s="139"/>
      <c r="F319" s="140"/>
      <c r="G319" s="141"/>
      <c r="H319" s="173"/>
      <c r="I319" s="179"/>
      <c r="J319" s="180">
        <v>15767.56</v>
      </c>
    </row>
    <row r="320" ht="30" spans="1:10">
      <c r="A320" s="143" t="s">
        <v>309</v>
      </c>
      <c r="B320" s="144" t="s">
        <v>816</v>
      </c>
      <c r="C320" s="145" t="s">
        <v>817</v>
      </c>
      <c r="D320" s="145" t="s">
        <v>818</v>
      </c>
      <c r="E320" s="146" t="s">
        <v>819</v>
      </c>
      <c r="F320" s="141"/>
      <c r="G320" s="147" t="s">
        <v>820</v>
      </c>
      <c r="H320" s="174" t="s">
        <v>821</v>
      </c>
      <c r="I320" s="174" t="s">
        <v>822</v>
      </c>
      <c r="J320" s="174" t="s">
        <v>823</v>
      </c>
    </row>
    <row r="321" ht="12.75" spans="1:10">
      <c r="A321" s="148" t="s">
        <v>824</v>
      </c>
      <c r="B321" s="115" t="s">
        <v>310</v>
      </c>
      <c r="C321" s="114" t="s">
        <v>193</v>
      </c>
      <c r="D321" s="114" t="s">
        <v>311</v>
      </c>
      <c r="E321" s="149" t="s">
        <v>983</v>
      </c>
      <c r="F321" s="141"/>
      <c r="G321" s="116" t="s">
        <v>195</v>
      </c>
      <c r="H321" s="150">
        <v>1</v>
      </c>
      <c r="I321" s="178">
        <v>761.11</v>
      </c>
      <c r="J321" s="178">
        <v>761.11</v>
      </c>
    </row>
    <row r="322" ht="12.75" spans="1:10">
      <c r="A322" s="151" t="s">
        <v>826</v>
      </c>
      <c r="B322" s="152" t="s">
        <v>932</v>
      </c>
      <c r="C322" s="153" t="s">
        <v>193</v>
      </c>
      <c r="D322" s="153" t="s">
        <v>933</v>
      </c>
      <c r="E322" s="154" t="s">
        <v>848</v>
      </c>
      <c r="F322" s="141"/>
      <c r="G322" s="155" t="s">
        <v>123</v>
      </c>
      <c r="H322" s="156">
        <v>0.3826</v>
      </c>
      <c r="I322" s="94">
        <v>39.34</v>
      </c>
      <c r="J322" s="94">
        <v>15.05</v>
      </c>
    </row>
    <row r="323" ht="12.75" spans="1:10">
      <c r="A323" s="151" t="s">
        <v>826</v>
      </c>
      <c r="B323" s="152" t="s">
        <v>911</v>
      </c>
      <c r="C323" s="153" t="s">
        <v>193</v>
      </c>
      <c r="D323" s="153" t="s">
        <v>912</v>
      </c>
      <c r="E323" s="154" t="s">
        <v>848</v>
      </c>
      <c r="F323" s="141"/>
      <c r="G323" s="155" t="s">
        <v>123</v>
      </c>
      <c r="H323" s="156">
        <v>0.191</v>
      </c>
      <c r="I323" s="94">
        <v>30.7</v>
      </c>
      <c r="J323" s="94">
        <v>5.86</v>
      </c>
    </row>
    <row r="324" ht="25.5" spans="1:10">
      <c r="A324" s="157" t="s">
        <v>829</v>
      </c>
      <c r="B324" s="158" t="s">
        <v>995</v>
      </c>
      <c r="C324" s="159" t="s">
        <v>193</v>
      </c>
      <c r="D324" s="159" t="s">
        <v>996</v>
      </c>
      <c r="E324" s="160" t="s">
        <v>872</v>
      </c>
      <c r="F324" s="141"/>
      <c r="G324" s="161" t="s">
        <v>997</v>
      </c>
      <c r="H324" s="162">
        <v>0.8829</v>
      </c>
      <c r="I324" s="97">
        <v>39.8</v>
      </c>
      <c r="J324" s="97">
        <v>35.13</v>
      </c>
    </row>
    <row r="325" ht="25.5" spans="1:10">
      <c r="A325" s="157" t="s">
        <v>829</v>
      </c>
      <c r="B325" s="158" t="s">
        <v>998</v>
      </c>
      <c r="C325" s="159" t="s">
        <v>193</v>
      </c>
      <c r="D325" s="159" t="s">
        <v>999</v>
      </c>
      <c r="E325" s="160" t="s">
        <v>872</v>
      </c>
      <c r="F325" s="141"/>
      <c r="G325" s="161" t="s">
        <v>177</v>
      </c>
      <c r="H325" s="162">
        <v>4.8166</v>
      </c>
      <c r="I325" s="97">
        <v>0.92</v>
      </c>
      <c r="J325" s="97">
        <v>4.43</v>
      </c>
    </row>
    <row r="326" ht="38.25" spans="1:10">
      <c r="A326" s="157" t="s">
        <v>829</v>
      </c>
      <c r="B326" s="158" t="s">
        <v>1000</v>
      </c>
      <c r="C326" s="159" t="s">
        <v>193</v>
      </c>
      <c r="D326" s="159" t="s">
        <v>1001</v>
      </c>
      <c r="E326" s="160" t="s">
        <v>872</v>
      </c>
      <c r="F326" s="141"/>
      <c r="G326" s="161" t="s">
        <v>201</v>
      </c>
      <c r="H326" s="162">
        <v>6.8504</v>
      </c>
      <c r="I326" s="97">
        <v>39.59</v>
      </c>
      <c r="J326" s="97">
        <v>271.2</v>
      </c>
    </row>
    <row r="327" ht="38.25" spans="1:10">
      <c r="A327" s="157" t="s">
        <v>829</v>
      </c>
      <c r="B327" s="158" t="s">
        <v>1002</v>
      </c>
      <c r="C327" s="159" t="s">
        <v>193</v>
      </c>
      <c r="D327" s="159" t="s">
        <v>1003</v>
      </c>
      <c r="E327" s="160" t="s">
        <v>872</v>
      </c>
      <c r="F327" s="141"/>
      <c r="G327" s="161" t="s">
        <v>177</v>
      </c>
      <c r="H327" s="162">
        <v>0.5473</v>
      </c>
      <c r="I327" s="97">
        <v>784.66</v>
      </c>
      <c r="J327" s="97">
        <v>429.44</v>
      </c>
    </row>
    <row r="328" ht="25.5" spans="1:10">
      <c r="A328" s="163"/>
      <c r="B328" s="164"/>
      <c r="C328" s="164"/>
      <c r="D328" s="164"/>
      <c r="E328" s="164" t="s">
        <v>834</v>
      </c>
      <c r="F328" s="165">
        <v>7.07721017028225</v>
      </c>
      <c r="G328" s="164" t="s">
        <v>835</v>
      </c>
      <c r="H328" s="166">
        <v>8.05</v>
      </c>
      <c r="I328" s="103" t="s">
        <v>836</v>
      </c>
      <c r="J328" s="166">
        <v>15.17</v>
      </c>
    </row>
    <row r="329" ht="25.5" spans="1:10">
      <c r="A329" s="163"/>
      <c r="B329" s="164"/>
      <c r="C329" s="164"/>
      <c r="D329" s="164"/>
      <c r="E329" s="164" t="s">
        <v>837</v>
      </c>
      <c r="F329" s="165">
        <v>161.05</v>
      </c>
      <c r="G329" s="164"/>
      <c r="H329" s="103" t="s">
        <v>838</v>
      </c>
      <c r="I329" s="103"/>
      <c r="J329" s="166">
        <v>922.08</v>
      </c>
    </row>
    <row r="330" ht="13.5" spans="1:10">
      <c r="A330" s="167"/>
      <c r="B330" s="168"/>
      <c r="C330" s="168"/>
      <c r="D330" s="168"/>
      <c r="E330" s="168"/>
      <c r="F330" s="168"/>
      <c r="G330" s="168" t="s">
        <v>839</v>
      </c>
      <c r="H330" s="169">
        <v>17.1</v>
      </c>
      <c r="I330" s="104" t="s">
        <v>840</v>
      </c>
      <c r="J330" s="108">
        <v>15767.56</v>
      </c>
    </row>
    <row r="331" ht="13.5" spans="1:10">
      <c r="A331" s="170"/>
      <c r="B331" s="171"/>
      <c r="C331" s="171"/>
      <c r="D331" s="171"/>
      <c r="E331" s="171"/>
      <c r="F331" s="171"/>
      <c r="G331" s="171"/>
      <c r="H331" s="172"/>
      <c r="I331" s="172"/>
      <c r="J331" s="172"/>
    </row>
    <row r="332" ht="12.75" spans="1:10">
      <c r="A332" s="138" t="s">
        <v>312</v>
      </c>
      <c r="B332" s="139"/>
      <c r="C332" s="139"/>
      <c r="D332" s="139" t="s">
        <v>313</v>
      </c>
      <c r="E332" s="139"/>
      <c r="F332" s="140"/>
      <c r="G332" s="141"/>
      <c r="H332" s="173"/>
      <c r="I332" s="179"/>
      <c r="J332" s="180">
        <v>12805.95</v>
      </c>
    </row>
    <row r="333" ht="30" spans="1:10">
      <c r="A333" s="143" t="s">
        <v>314</v>
      </c>
      <c r="B333" s="144" t="s">
        <v>816</v>
      </c>
      <c r="C333" s="145" t="s">
        <v>817</v>
      </c>
      <c r="D333" s="145" t="s">
        <v>818</v>
      </c>
      <c r="E333" s="146" t="s">
        <v>819</v>
      </c>
      <c r="F333" s="141"/>
      <c r="G333" s="147" t="s">
        <v>820</v>
      </c>
      <c r="H333" s="174" t="s">
        <v>821</v>
      </c>
      <c r="I333" s="174" t="s">
        <v>822</v>
      </c>
      <c r="J333" s="174" t="s">
        <v>823</v>
      </c>
    </row>
    <row r="334" ht="38.25" spans="1:10">
      <c r="A334" s="148" t="s">
        <v>824</v>
      </c>
      <c r="B334" s="115" t="s">
        <v>315</v>
      </c>
      <c r="C334" s="114" t="s">
        <v>157</v>
      </c>
      <c r="D334" s="114" t="s">
        <v>316</v>
      </c>
      <c r="E334" s="149" t="s">
        <v>983</v>
      </c>
      <c r="F334" s="141"/>
      <c r="G334" s="116" t="s">
        <v>195</v>
      </c>
      <c r="H334" s="150">
        <v>1</v>
      </c>
      <c r="I334" s="178">
        <v>718.1</v>
      </c>
      <c r="J334" s="178">
        <v>718.1</v>
      </c>
    </row>
    <row r="335" ht="12.75" spans="1:10">
      <c r="A335" s="151" t="s">
        <v>826</v>
      </c>
      <c r="B335" s="152" t="s">
        <v>911</v>
      </c>
      <c r="C335" s="153" t="s">
        <v>193</v>
      </c>
      <c r="D335" s="153" t="s">
        <v>912</v>
      </c>
      <c r="E335" s="154" t="s">
        <v>848</v>
      </c>
      <c r="F335" s="141"/>
      <c r="G335" s="155" t="s">
        <v>123</v>
      </c>
      <c r="H335" s="156">
        <v>0.44</v>
      </c>
      <c r="I335" s="94">
        <v>30.7</v>
      </c>
      <c r="J335" s="94">
        <v>13.5</v>
      </c>
    </row>
    <row r="336" ht="12.75" spans="1:10">
      <c r="A336" s="151" t="s">
        <v>826</v>
      </c>
      <c r="B336" s="152" t="s">
        <v>984</v>
      </c>
      <c r="C336" s="153" t="s">
        <v>193</v>
      </c>
      <c r="D336" s="153" t="s">
        <v>985</v>
      </c>
      <c r="E336" s="154" t="s">
        <v>848</v>
      </c>
      <c r="F336" s="141"/>
      <c r="G336" s="155" t="s">
        <v>123</v>
      </c>
      <c r="H336" s="156">
        <v>1.1</v>
      </c>
      <c r="I336" s="94">
        <v>39.03</v>
      </c>
      <c r="J336" s="94">
        <v>42.93</v>
      </c>
    </row>
    <row r="337" ht="12.75" spans="1:10">
      <c r="A337" s="151" t="s">
        <v>826</v>
      </c>
      <c r="B337" s="152" t="s">
        <v>986</v>
      </c>
      <c r="C337" s="153" t="s">
        <v>193</v>
      </c>
      <c r="D337" s="153" t="s">
        <v>987</v>
      </c>
      <c r="E337" s="154" t="s">
        <v>848</v>
      </c>
      <c r="F337" s="141"/>
      <c r="G337" s="155" t="s">
        <v>123</v>
      </c>
      <c r="H337" s="156">
        <v>1.1</v>
      </c>
      <c r="I337" s="94">
        <v>31.64</v>
      </c>
      <c r="J337" s="94">
        <v>34.8</v>
      </c>
    </row>
    <row r="338" ht="12.75" spans="1:10">
      <c r="A338" s="151" t="s">
        <v>826</v>
      </c>
      <c r="B338" s="152" t="s">
        <v>932</v>
      </c>
      <c r="C338" s="153" t="s">
        <v>193</v>
      </c>
      <c r="D338" s="153" t="s">
        <v>933</v>
      </c>
      <c r="E338" s="154" t="s">
        <v>848</v>
      </c>
      <c r="F338" s="141"/>
      <c r="G338" s="155" t="s">
        <v>123</v>
      </c>
      <c r="H338" s="156">
        <v>0.894</v>
      </c>
      <c r="I338" s="94">
        <v>39.34</v>
      </c>
      <c r="J338" s="94">
        <v>35.16</v>
      </c>
    </row>
    <row r="339" ht="12.75" spans="1:10">
      <c r="A339" s="157" t="s">
        <v>829</v>
      </c>
      <c r="B339" s="158" t="s">
        <v>1004</v>
      </c>
      <c r="C339" s="159" t="s">
        <v>989</v>
      </c>
      <c r="D339" s="159" t="s">
        <v>1005</v>
      </c>
      <c r="E339" s="160" t="s">
        <v>872</v>
      </c>
      <c r="F339" s="141"/>
      <c r="G339" s="161" t="s">
        <v>195</v>
      </c>
      <c r="H339" s="162">
        <v>1</v>
      </c>
      <c r="I339" s="97">
        <v>590.62</v>
      </c>
      <c r="J339" s="97">
        <v>590.62</v>
      </c>
    </row>
    <row r="340" ht="25.5" spans="1:10">
      <c r="A340" s="157" t="s">
        <v>829</v>
      </c>
      <c r="B340" s="158" t="s">
        <v>993</v>
      </c>
      <c r="C340" s="159" t="s">
        <v>193</v>
      </c>
      <c r="D340" s="159" t="s">
        <v>994</v>
      </c>
      <c r="E340" s="160" t="s">
        <v>872</v>
      </c>
      <c r="F340" s="141"/>
      <c r="G340" s="161" t="s">
        <v>210</v>
      </c>
      <c r="H340" s="162">
        <v>0.003</v>
      </c>
      <c r="I340" s="97">
        <v>81.04</v>
      </c>
      <c r="J340" s="97">
        <v>0.24</v>
      </c>
    </row>
    <row r="341" ht="12.75" spans="1:10">
      <c r="A341" s="157" t="s">
        <v>829</v>
      </c>
      <c r="B341" s="158" t="s">
        <v>1006</v>
      </c>
      <c r="C341" s="159" t="s">
        <v>193</v>
      </c>
      <c r="D341" s="159" t="s">
        <v>1007</v>
      </c>
      <c r="E341" s="160" t="s">
        <v>872</v>
      </c>
      <c r="F341" s="141"/>
      <c r="G341" s="161" t="s">
        <v>877</v>
      </c>
      <c r="H341" s="162">
        <v>1.2</v>
      </c>
      <c r="I341" s="97">
        <v>0.71</v>
      </c>
      <c r="J341" s="97">
        <v>0.85</v>
      </c>
    </row>
    <row r="342" ht="25.5" spans="1:10">
      <c r="A342" s="163"/>
      <c r="B342" s="164"/>
      <c r="C342" s="164"/>
      <c r="D342" s="164"/>
      <c r="E342" s="164" t="s">
        <v>834</v>
      </c>
      <c r="F342" s="165">
        <v>42.46792628878</v>
      </c>
      <c r="G342" s="164" t="s">
        <v>835</v>
      </c>
      <c r="H342" s="166">
        <v>48.3</v>
      </c>
      <c r="I342" s="103" t="s">
        <v>836</v>
      </c>
      <c r="J342" s="166">
        <v>91.03</v>
      </c>
    </row>
    <row r="343" ht="25.5" spans="1:10">
      <c r="A343" s="163"/>
      <c r="B343" s="164"/>
      <c r="C343" s="164"/>
      <c r="D343" s="164"/>
      <c r="E343" s="164" t="s">
        <v>837</v>
      </c>
      <c r="F343" s="165">
        <v>151.94</v>
      </c>
      <c r="G343" s="164"/>
      <c r="H343" s="103" t="s">
        <v>838</v>
      </c>
      <c r="I343" s="103"/>
      <c r="J343" s="166">
        <v>869.97</v>
      </c>
    </row>
    <row r="344" ht="13.5" spans="1:10">
      <c r="A344" s="167"/>
      <c r="B344" s="168"/>
      <c r="C344" s="168"/>
      <c r="D344" s="168"/>
      <c r="E344" s="168"/>
      <c r="F344" s="168"/>
      <c r="G344" s="168" t="s">
        <v>839</v>
      </c>
      <c r="H344" s="169">
        <v>14.72</v>
      </c>
      <c r="I344" s="104" t="s">
        <v>840</v>
      </c>
      <c r="J344" s="108">
        <v>12805.95</v>
      </c>
    </row>
    <row r="345" ht="13.5" spans="1:10">
      <c r="A345" s="170"/>
      <c r="B345" s="171"/>
      <c r="C345" s="171"/>
      <c r="D345" s="171"/>
      <c r="E345" s="171"/>
      <c r="F345" s="171"/>
      <c r="G345" s="171"/>
      <c r="H345" s="172"/>
      <c r="I345" s="172"/>
      <c r="J345" s="172"/>
    </row>
    <row r="346" ht="12.75" spans="1:10">
      <c r="A346" s="138" t="s">
        <v>317</v>
      </c>
      <c r="B346" s="139"/>
      <c r="C346" s="139"/>
      <c r="D346" s="139" t="s">
        <v>318</v>
      </c>
      <c r="E346" s="139"/>
      <c r="F346" s="140"/>
      <c r="G346" s="141"/>
      <c r="H346" s="173"/>
      <c r="I346" s="179"/>
      <c r="J346" s="180">
        <v>4851.31</v>
      </c>
    </row>
    <row r="347" ht="30" spans="1:10">
      <c r="A347" s="143" t="s">
        <v>319</v>
      </c>
      <c r="B347" s="144" t="s">
        <v>816</v>
      </c>
      <c r="C347" s="145" t="s">
        <v>817</v>
      </c>
      <c r="D347" s="145" t="s">
        <v>818</v>
      </c>
      <c r="E347" s="146" t="s">
        <v>819</v>
      </c>
      <c r="F347" s="141"/>
      <c r="G347" s="147" t="s">
        <v>820</v>
      </c>
      <c r="H347" s="174" t="s">
        <v>821</v>
      </c>
      <c r="I347" s="174" t="s">
        <v>822</v>
      </c>
      <c r="J347" s="174" t="s">
        <v>823</v>
      </c>
    </row>
    <row r="348" ht="25.5" spans="1:10">
      <c r="A348" s="148" t="s">
        <v>824</v>
      </c>
      <c r="B348" s="115" t="s">
        <v>320</v>
      </c>
      <c r="C348" s="114" t="s">
        <v>193</v>
      </c>
      <c r="D348" s="114" t="s">
        <v>321</v>
      </c>
      <c r="E348" s="149" t="s">
        <v>983</v>
      </c>
      <c r="F348" s="141"/>
      <c r="G348" s="116" t="s">
        <v>177</v>
      </c>
      <c r="H348" s="150">
        <v>1</v>
      </c>
      <c r="I348" s="178">
        <v>1302.89</v>
      </c>
      <c r="J348" s="178">
        <v>1302.89</v>
      </c>
    </row>
    <row r="349" ht="25.5" spans="1:10">
      <c r="A349" s="151" t="s">
        <v>826</v>
      </c>
      <c r="B349" s="152" t="s">
        <v>1008</v>
      </c>
      <c r="C349" s="153" t="s">
        <v>193</v>
      </c>
      <c r="D349" s="153" t="s">
        <v>1009</v>
      </c>
      <c r="E349" s="154" t="s">
        <v>983</v>
      </c>
      <c r="F349" s="141"/>
      <c r="G349" s="155" t="s">
        <v>201</v>
      </c>
      <c r="H349" s="156">
        <v>10</v>
      </c>
      <c r="I349" s="94">
        <v>14.06</v>
      </c>
      <c r="J349" s="94">
        <v>140.6</v>
      </c>
    </row>
    <row r="350" ht="25.5" spans="1:10">
      <c r="A350" s="151" t="s">
        <v>826</v>
      </c>
      <c r="B350" s="152" t="s">
        <v>1010</v>
      </c>
      <c r="C350" s="153" t="s">
        <v>193</v>
      </c>
      <c r="D350" s="153" t="s">
        <v>1011</v>
      </c>
      <c r="E350" s="154" t="s">
        <v>983</v>
      </c>
      <c r="F350" s="141"/>
      <c r="G350" s="155" t="s">
        <v>177</v>
      </c>
      <c r="H350" s="156">
        <v>1</v>
      </c>
      <c r="I350" s="94">
        <v>522.27</v>
      </c>
      <c r="J350" s="94">
        <v>522.27</v>
      </c>
    </row>
    <row r="351" ht="38.25" spans="1:10">
      <c r="A351" s="151" t="s">
        <v>826</v>
      </c>
      <c r="B351" s="152" t="s">
        <v>1012</v>
      </c>
      <c r="C351" s="153" t="s">
        <v>193</v>
      </c>
      <c r="D351" s="153" t="s">
        <v>1013</v>
      </c>
      <c r="E351" s="154" t="s">
        <v>983</v>
      </c>
      <c r="F351" s="141"/>
      <c r="G351" s="155" t="s">
        <v>177</v>
      </c>
      <c r="H351" s="156">
        <v>1</v>
      </c>
      <c r="I351" s="94">
        <v>430.72</v>
      </c>
      <c r="J351" s="94">
        <v>430.72</v>
      </c>
    </row>
    <row r="352" ht="38.25" spans="1:10">
      <c r="A352" s="151" t="s">
        <v>826</v>
      </c>
      <c r="B352" s="152" t="s">
        <v>1014</v>
      </c>
      <c r="C352" s="153" t="s">
        <v>193</v>
      </c>
      <c r="D352" s="153" t="s">
        <v>1015</v>
      </c>
      <c r="E352" s="154" t="s">
        <v>983</v>
      </c>
      <c r="F352" s="141"/>
      <c r="G352" s="155" t="s">
        <v>177</v>
      </c>
      <c r="H352" s="156">
        <v>1</v>
      </c>
      <c r="I352" s="94">
        <v>209.3</v>
      </c>
      <c r="J352" s="94">
        <v>209.3</v>
      </c>
    </row>
    <row r="353" ht="25.5" spans="1:10">
      <c r="A353" s="163"/>
      <c r="B353" s="164"/>
      <c r="C353" s="164"/>
      <c r="D353" s="164"/>
      <c r="E353" s="164" t="s">
        <v>834</v>
      </c>
      <c r="F353" s="165">
        <v>154.8961978</v>
      </c>
      <c r="G353" s="164" t="s">
        <v>835</v>
      </c>
      <c r="H353" s="166">
        <v>176.17</v>
      </c>
      <c r="I353" s="103" t="s">
        <v>836</v>
      </c>
      <c r="J353" s="166">
        <v>332.02</v>
      </c>
    </row>
    <row r="354" ht="25.5" spans="1:10">
      <c r="A354" s="163"/>
      <c r="B354" s="164"/>
      <c r="C354" s="164"/>
      <c r="D354" s="164"/>
      <c r="E354" s="164" t="s">
        <v>837</v>
      </c>
      <c r="F354" s="165">
        <v>275.69</v>
      </c>
      <c r="G354" s="164"/>
      <c r="H354" s="103" t="s">
        <v>838</v>
      </c>
      <c r="I354" s="103"/>
      <c r="J354" s="166">
        <v>1578.45</v>
      </c>
    </row>
    <row r="355" ht="13.5" spans="1:10">
      <c r="A355" s="167"/>
      <c r="B355" s="168"/>
      <c r="C355" s="168"/>
      <c r="D355" s="168"/>
      <c r="E355" s="168"/>
      <c r="F355" s="168"/>
      <c r="G355" s="168" t="s">
        <v>839</v>
      </c>
      <c r="H355" s="169">
        <v>2</v>
      </c>
      <c r="I355" s="104" t="s">
        <v>840</v>
      </c>
      <c r="J355" s="108">
        <v>3156.9</v>
      </c>
    </row>
    <row r="356" ht="13.5" spans="1:10">
      <c r="A356" s="170"/>
      <c r="B356" s="171"/>
      <c r="C356" s="171"/>
      <c r="D356" s="171"/>
      <c r="E356" s="171"/>
      <c r="F356" s="171"/>
      <c r="G356" s="171"/>
      <c r="H356" s="172"/>
      <c r="I356" s="172"/>
      <c r="J356" s="172"/>
    </row>
    <row r="357" ht="30" spans="1:10">
      <c r="A357" s="143" t="s">
        <v>322</v>
      </c>
      <c r="B357" s="144" t="s">
        <v>816</v>
      </c>
      <c r="C357" s="145" t="s">
        <v>817</v>
      </c>
      <c r="D357" s="145" t="s">
        <v>818</v>
      </c>
      <c r="E357" s="146" t="s">
        <v>819</v>
      </c>
      <c r="F357" s="141"/>
      <c r="G357" s="147" t="s">
        <v>820</v>
      </c>
      <c r="H357" s="174" t="s">
        <v>821</v>
      </c>
      <c r="I357" s="174" t="s">
        <v>822</v>
      </c>
      <c r="J357" s="174" t="s">
        <v>823</v>
      </c>
    </row>
    <row r="358" ht="25.5" spans="1:10">
      <c r="A358" s="148" t="s">
        <v>824</v>
      </c>
      <c r="B358" s="115" t="s">
        <v>323</v>
      </c>
      <c r="C358" s="114" t="s">
        <v>193</v>
      </c>
      <c r="D358" s="114" t="s">
        <v>324</v>
      </c>
      <c r="E358" s="149" t="s">
        <v>983</v>
      </c>
      <c r="F358" s="141"/>
      <c r="G358" s="116" t="s">
        <v>177</v>
      </c>
      <c r="H358" s="150">
        <v>1</v>
      </c>
      <c r="I358" s="178">
        <v>1398.61</v>
      </c>
      <c r="J358" s="178">
        <v>1398.61</v>
      </c>
    </row>
    <row r="359" ht="25.5" spans="1:10">
      <c r="A359" s="151" t="s">
        <v>826</v>
      </c>
      <c r="B359" s="152" t="s">
        <v>1008</v>
      </c>
      <c r="C359" s="153" t="s">
        <v>193</v>
      </c>
      <c r="D359" s="153" t="s">
        <v>1009</v>
      </c>
      <c r="E359" s="154" t="s">
        <v>983</v>
      </c>
      <c r="F359" s="141"/>
      <c r="G359" s="155" t="s">
        <v>201</v>
      </c>
      <c r="H359" s="156">
        <v>10.2</v>
      </c>
      <c r="I359" s="94">
        <v>14.06</v>
      </c>
      <c r="J359" s="94">
        <v>143.41</v>
      </c>
    </row>
    <row r="360" ht="25.5" spans="1:10">
      <c r="A360" s="151" t="s">
        <v>826</v>
      </c>
      <c r="B360" s="152" t="s">
        <v>1010</v>
      </c>
      <c r="C360" s="153" t="s">
        <v>193</v>
      </c>
      <c r="D360" s="153" t="s">
        <v>1011</v>
      </c>
      <c r="E360" s="154" t="s">
        <v>983</v>
      </c>
      <c r="F360" s="141"/>
      <c r="G360" s="155" t="s">
        <v>177</v>
      </c>
      <c r="H360" s="156">
        <v>1</v>
      </c>
      <c r="I360" s="94">
        <v>522.27</v>
      </c>
      <c r="J360" s="94">
        <v>522.27</v>
      </c>
    </row>
    <row r="361" ht="38.25" spans="1:10">
      <c r="A361" s="151" t="s">
        <v>826</v>
      </c>
      <c r="B361" s="152" t="s">
        <v>1016</v>
      </c>
      <c r="C361" s="153" t="s">
        <v>193</v>
      </c>
      <c r="D361" s="153" t="s">
        <v>1017</v>
      </c>
      <c r="E361" s="154" t="s">
        <v>983</v>
      </c>
      <c r="F361" s="141"/>
      <c r="G361" s="155" t="s">
        <v>177</v>
      </c>
      <c r="H361" s="156">
        <v>1</v>
      </c>
      <c r="I361" s="94">
        <v>523.63</v>
      </c>
      <c r="J361" s="94">
        <v>523.63</v>
      </c>
    </row>
    <row r="362" ht="38.25" spans="1:10">
      <c r="A362" s="151" t="s">
        <v>826</v>
      </c>
      <c r="B362" s="152" t="s">
        <v>1014</v>
      </c>
      <c r="C362" s="153" t="s">
        <v>193</v>
      </c>
      <c r="D362" s="153" t="s">
        <v>1015</v>
      </c>
      <c r="E362" s="154" t="s">
        <v>983</v>
      </c>
      <c r="F362" s="141"/>
      <c r="G362" s="155" t="s">
        <v>177</v>
      </c>
      <c r="H362" s="156">
        <v>1</v>
      </c>
      <c r="I362" s="94">
        <v>209.3</v>
      </c>
      <c r="J362" s="94">
        <v>209.3</v>
      </c>
    </row>
    <row r="363" ht="25.5" spans="1:10">
      <c r="A363" s="163"/>
      <c r="B363" s="164"/>
      <c r="C363" s="164"/>
      <c r="D363" s="164"/>
      <c r="E363" s="164" t="s">
        <v>834</v>
      </c>
      <c r="F363" s="165">
        <v>157.7560065</v>
      </c>
      <c r="G363" s="164" t="s">
        <v>835</v>
      </c>
      <c r="H363" s="166">
        <v>179.42</v>
      </c>
      <c r="I363" s="103" t="s">
        <v>836</v>
      </c>
      <c r="J363" s="166">
        <v>338.15</v>
      </c>
    </row>
    <row r="364" ht="25.5" spans="1:10">
      <c r="A364" s="163"/>
      <c r="B364" s="164"/>
      <c r="C364" s="164"/>
      <c r="D364" s="164"/>
      <c r="E364" s="164" t="s">
        <v>837</v>
      </c>
      <c r="F364" s="165">
        <v>295.94</v>
      </c>
      <c r="G364" s="164"/>
      <c r="H364" s="103" t="s">
        <v>838</v>
      </c>
      <c r="I364" s="103"/>
      <c r="J364" s="166">
        <v>1694.41</v>
      </c>
    </row>
    <row r="365" ht="13.5" spans="1:10">
      <c r="A365" s="167"/>
      <c r="B365" s="168"/>
      <c r="C365" s="168"/>
      <c r="D365" s="168"/>
      <c r="E365" s="168"/>
      <c r="F365" s="168"/>
      <c r="G365" s="168" t="s">
        <v>839</v>
      </c>
      <c r="H365" s="169">
        <v>1</v>
      </c>
      <c r="I365" s="104" t="s">
        <v>840</v>
      </c>
      <c r="J365" s="108">
        <v>1694.41</v>
      </c>
    </row>
    <row r="366" ht="13.5" spans="1:10">
      <c r="A366" s="170"/>
      <c r="B366" s="171"/>
      <c r="C366" s="171"/>
      <c r="D366" s="171"/>
      <c r="E366" s="171"/>
      <c r="F366" s="171"/>
      <c r="G366" s="171"/>
      <c r="H366" s="172"/>
      <c r="I366" s="172"/>
      <c r="J366" s="172"/>
    </row>
    <row r="367" ht="12.75" spans="1:10">
      <c r="A367" s="138" t="s">
        <v>325</v>
      </c>
      <c r="B367" s="139"/>
      <c r="C367" s="139"/>
      <c r="D367" s="139" t="s">
        <v>326</v>
      </c>
      <c r="E367" s="139"/>
      <c r="F367" s="140"/>
      <c r="G367" s="141"/>
      <c r="H367" s="173"/>
      <c r="I367" s="179"/>
      <c r="J367" s="180">
        <v>0</v>
      </c>
    </row>
    <row r="368" ht="12.75" spans="1:10">
      <c r="A368" s="138" t="s">
        <v>327</v>
      </c>
      <c r="B368" s="139"/>
      <c r="C368" s="139"/>
      <c r="D368" s="139" t="s">
        <v>328</v>
      </c>
      <c r="E368" s="139"/>
      <c r="F368" s="140"/>
      <c r="G368" s="141"/>
      <c r="H368" s="173"/>
      <c r="I368" s="179"/>
      <c r="J368" s="180">
        <v>7407.25</v>
      </c>
    </row>
    <row r="369" ht="30" spans="1:10">
      <c r="A369" s="143" t="s">
        <v>329</v>
      </c>
      <c r="B369" s="144" t="s">
        <v>816</v>
      </c>
      <c r="C369" s="145" t="s">
        <v>817</v>
      </c>
      <c r="D369" s="145" t="s">
        <v>818</v>
      </c>
      <c r="E369" s="146" t="s">
        <v>819</v>
      </c>
      <c r="F369" s="141"/>
      <c r="G369" s="147" t="s">
        <v>820</v>
      </c>
      <c r="H369" s="174" t="s">
        <v>821</v>
      </c>
      <c r="I369" s="174" t="s">
        <v>822</v>
      </c>
      <c r="J369" s="174" t="s">
        <v>823</v>
      </c>
    </row>
    <row r="370" ht="38.25" spans="1:10">
      <c r="A370" s="148" t="s">
        <v>824</v>
      </c>
      <c r="B370" s="115" t="s">
        <v>330</v>
      </c>
      <c r="C370" s="114" t="s">
        <v>157</v>
      </c>
      <c r="D370" s="114" t="s">
        <v>331</v>
      </c>
      <c r="E370" s="149" t="s">
        <v>983</v>
      </c>
      <c r="F370" s="141"/>
      <c r="G370" s="116" t="s">
        <v>195</v>
      </c>
      <c r="H370" s="150">
        <v>1</v>
      </c>
      <c r="I370" s="178">
        <v>562.48</v>
      </c>
      <c r="J370" s="178">
        <v>562.48</v>
      </c>
    </row>
    <row r="371" ht="12.75" spans="1:10">
      <c r="A371" s="151" t="s">
        <v>826</v>
      </c>
      <c r="B371" s="152" t="s">
        <v>1018</v>
      </c>
      <c r="C371" s="153" t="s">
        <v>193</v>
      </c>
      <c r="D371" s="153" t="s">
        <v>1019</v>
      </c>
      <c r="E371" s="154" t="s">
        <v>848</v>
      </c>
      <c r="F371" s="141"/>
      <c r="G371" s="155" t="s">
        <v>123</v>
      </c>
      <c r="H371" s="156">
        <v>0.744</v>
      </c>
      <c r="I371" s="94">
        <v>35.19</v>
      </c>
      <c r="J371" s="94">
        <v>26.18</v>
      </c>
    </row>
    <row r="372" ht="12.75" spans="1:10">
      <c r="A372" s="151" t="s">
        <v>826</v>
      </c>
      <c r="B372" s="152" t="s">
        <v>1020</v>
      </c>
      <c r="C372" s="153" t="s">
        <v>193</v>
      </c>
      <c r="D372" s="153" t="s">
        <v>1021</v>
      </c>
      <c r="E372" s="154" t="s">
        <v>848</v>
      </c>
      <c r="F372" s="141"/>
      <c r="G372" s="155" t="s">
        <v>123</v>
      </c>
      <c r="H372" s="156">
        <v>0.744</v>
      </c>
      <c r="I372" s="94">
        <v>31.91</v>
      </c>
      <c r="J372" s="94">
        <v>23.74</v>
      </c>
    </row>
    <row r="373" ht="12.75" spans="1:10">
      <c r="A373" s="157" t="s">
        <v>829</v>
      </c>
      <c r="B373" s="158" t="s">
        <v>1022</v>
      </c>
      <c r="C373" s="159" t="s">
        <v>989</v>
      </c>
      <c r="D373" s="159" t="s">
        <v>1023</v>
      </c>
      <c r="E373" s="160" t="s">
        <v>872</v>
      </c>
      <c r="F373" s="141"/>
      <c r="G373" s="161" t="s">
        <v>201</v>
      </c>
      <c r="H373" s="162">
        <v>4</v>
      </c>
      <c r="I373" s="97">
        <v>13.48</v>
      </c>
      <c r="J373" s="97">
        <v>53.92</v>
      </c>
    </row>
    <row r="374" ht="25.5" spans="1:10">
      <c r="A374" s="157" t="s">
        <v>829</v>
      </c>
      <c r="B374" s="158" t="s">
        <v>1024</v>
      </c>
      <c r="C374" s="159" t="s">
        <v>193</v>
      </c>
      <c r="D374" s="159" t="s">
        <v>1025</v>
      </c>
      <c r="E374" s="160" t="s">
        <v>872</v>
      </c>
      <c r="F374" s="141"/>
      <c r="G374" s="161" t="s">
        <v>195</v>
      </c>
      <c r="H374" s="162">
        <v>1.05</v>
      </c>
      <c r="I374" s="97">
        <v>4.08</v>
      </c>
      <c r="J374" s="97">
        <v>4.28</v>
      </c>
    </row>
    <row r="375" ht="12.75" spans="1:10">
      <c r="A375" s="157" t="s">
        <v>829</v>
      </c>
      <c r="B375" s="158" t="s">
        <v>1026</v>
      </c>
      <c r="C375" s="159" t="s">
        <v>193</v>
      </c>
      <c r="D375" s="159" t="s">
        <v>1027</v>
      </c>
      <c r="E375" s="160" t="s">
        <v>872</v>
      </c>
      <c r="F375" s="141"/>
      <c r="G375" s="161" t="s">
        <v>195</v>
      </c>
      <c r="H375" s="162">
        <v>1</v>
      </c>
      <c r="I375" s="97">
        <v>454.36</v>
      </c>
      <c r="J375" s="97">
        <v>454.36</v>
      </c>
    </row>
    <row r="376" ht="25.5" spans="1:10">
      <c r="A376" s="163"/>
      <c r="B376" s="164"/>
      <c r="C376" s="164"/>
      <c r="D376" s="164"/>
      <c r="E376" s="164" t="s">
        <v>834</v>
      </c>
      <c r="F376" s="165">
        <v>16.3610916724983</v>
      </c>
      <c r="G376" s="164" t="s">
        <v>835</v>
      </c>
      <c r="H376" s="166">
        <v>18.61</v>
      </c>
      <c r="I376" s="103" t="s">
        <v>836</v>
      </c>
      <c r="J376" s="166">
        <v>35.07</v>
      </c>
    </row>
    <row r="377" ht="25.5" spans="1:10">
      <c r="A377" s="163"/>
      <c r="B377" s="164"/>
      <c r="C377" s="164"/>
      <c r="D377" s="164"/>
      <c r="E377" s="164" t="s">
        <v>837</v>
      </c>
      <c r="F377" s="165">
        <v>119.02</v>
      </c>
      <c r="G377" s="164"/>
      <c r="H377" s="103" t="s">
        <v>838</v>
      </c>
      <c r="I377" s="103"/>
      <c r="J377" s="166">
        <v>681.44</v>
      </c>
    </row>
    <row r="378" ht="13.5" spans="1:10">
      <c r="A378" s="167"/>
      <c r="B378" s="168"/>
      <c r="C378" s="168"/>
      <c r="D378" s="168"/>
      <c r="E378" s="168"/>
      <c r="F378" s="168"/>
      <c r="G378" s="168" t="s">
        <v>839</v>
      </c>
      <c r="H378" s="169">
        <v>10.87</v>
      </c>
      <c r="I378" s="104" t="s">
        <v>840</v>
      </c>
      <c r="J378" s="108">
        <v>7407.25</v>
      </c>
    </row>
    <row r="379" ht="13.5" spans="1:10">
      <c r="A379" s="170"/>
      <c r="B379" s="171"/>
      <c r="C379" s="171"/>
      <c r="D379" s="171"/>
      <c r="E379" s="171"/>
      <c r="F379" s="171"/>
      <c r="G379" s="171"/>
      <c r="H379" s="172"/>
      <c r="I379" s="172"/>
      <c r="J379" s="172"/>
    </row>
    <row r="380" ht="12.75" spans="1:10">
      <c r="A380" s="138" t="s">
        <v>332</v>
      </c>
      <c r="B380" s="139"/>
      <c r="C380" s="139"/>
      <c r="D380" s="139" t="s">
        <v>333</v>
      </c>
      <c r="E380" s="139"/>
      <c r="F380" s="140"/>
      <c r="G380" s="141"/>
      <c r="H380" s="173"/>
      <c r="I380" s="179"/>
      <c r="J380" s="180">
        <v>0</v>
      </c>
    </row>
    <row r="381" ht="12.75" spans="1:10">
      <c r="A381" s="138" t="s">
        <v>334</v>
      </c>
      <c r="B381" s="139"/>
      <c r="C381" s="139"/>
      <c r="D381" s="139" t="s">
        <v>335</v>
      </c>
      <c r="E381" s="139"/>
      <c r="F381" s="140"/>
      <c r="G381" s="141"/>
      <c r="H381" s="173"/>
      <c r="I381" s="179"/>
      <c r="J381" s="180">
        <v>714.09</v>
      </c>
    </row>
    <row r="382" ht="30" spans="1:10">
      <c r="A382" s="143" t="s">
        <v>336</v>
      </c>
      <c r="B382" s="144" t="s">
        <v>816</v>
      </c>
      <c r="C382" s="145" t="s">
        <v>817</v>
      </c>
      <c r="D382" s="145" t="s">
        <v>818</v>
      </c>
      <c r="E382" s="146" t="s">
        <v>819</v>
      </c>
      <c r="F382" s="141"/>
      <c r="G382" s="147" t="s">
        <v>820</v>
      </c>
      <c r="H382" s="174" t="s">
        <v>821</v>
      </c>
      <c r="I382" s="174" t="s">
        <v>822</v>
      </c>
      <c r="J382" s="174" t="s">
        <v>823</v>
      </c>
    </row>
    <row r="383" ht="38.25" spans="1:10">
      <c r="A383" s="148" t="s">
        <v>824</v>
      </c>
      <c r="B383" s="115" t="s">
        <v>337</v>
      </c>
      <c r="C383" s="114" t="s">
        <v>157</v>
      </c>
      <c r="D383" s="114" t="s">
        <v>338</v>
      </c>
      <c r="E383" s="149" t="s">
        <v>1028</v>
      </c>
      <c r="F383" s="141"/>
      <c r="G383" s="116" t="s">
        <v>195</v>
      </c>
      <c r="H383" s="150">
        <v>1</v>
      </c>
      <c r="I383" s="178">
        <v>40.29</v>
      </c>
      <c r="J383" s="178">
        <v>40.29</v>
      </c>
    </row>
    <row r="384" ht="38.25" spans="1:10">
      <c r="A384" s="151" t="s">
        <v>826</v>
      </c>
      <c r="B384" s="152" t="s">
        <v>1029</v>
      </c>
      <c r="C384" s="153" t="s">
        <v>193</v>
      </c>
      <c r="D384" s="153" t="s">
        <v>1030</v>
      </c>
      <c r="E384" s="154" t="s">
        <v>848</v>
      </c>
      <c r="F384" s="141"/>
      <c r="G384" s="155" t="s">
        <v>210</v>
      </c>
      <c r="H384" s="156">
        <v>0.031</v>
      </c>
      <c r="I384" s="94">
        <v>664.35</v>
      </c>
      <c r="J384" s="94">
        <v>20.59</v>
      </c>
    </row>
    <row r="385" ht="12.75" spans="1:10">
      <c r="A385" s="151" t="s">
        <v>826</v>
      </c>
      <c r="B385" s="152" t="s">
        <v>932</v>
      </c>
      <c r="C385" s="153" t="s">
        <v>193</v>
      </c>
      <c r="D385" s="153" t="s">
        <v>933</v>
      </c>
      <c r="E385" s="154" t="s">
        <v>848</v>
      </c>
      <c r="F385" s="141"/>
      <c r="G385" s="155" t="s">
        <v>123</v>
      </c>
      <c r="H385" s="156">
        <v>0.354</v>
      </c>
      <c r="I385" s="94">
        <v>39.34</v>
      </c>
      <c r="J385" s="94">
        <v>13.92</v>
      </c>
    </row>
    <row r="386" ht="12.75" spans="1:10">
      <c r="A386" s="151" t="s">
        <v>826</v>
      </c>
      <c r="B386" s="152" t="s">
        <v>911</v>
      </c>
      <c r="C386" s="153" t="s">
        <v>193</v>
      </c>
      <c r="D386" s="153" t="s">
        <v>912</v>
      </c>
      <c r="E386" s="154" t="s">
        <v>848</v>
      </c>
      <c r="F386" s="141"/>
      <c r="G386" s="155" t="s">
        <v>123</v>
      </c>
      <c r="H386" s="156">
        <v>0.177</v>
      </c>
      <c r="I386" s="94">
        <v>30.7</v>
      </c>
      <c r="J386" s="94">
        <v>5.43</v>
      </c>
    </row>
    <row r="387" ht="12.75" spans="1:10">
      <c r="A387" s="157" t="s">
        <v>829</v>
      </c>
      <c r="B387" s="158" t="s">
        <v>1006</v>
      </c>
      <c r="C387" s="159" t="s">
        <v>193</v>
      </c>
      <c r="D387" s="159" t="s">
        <v>1007</v>
      </c>
      <c r="E387" s="160" t="s">
        <v>872</v>
      </c>
      <c r="F387" s="141"/>
      <c r="G387" s="161" t="s">
        <v>877</v>
      </c>
      <c r="H387" s="162">
        <v>0.5</v>
      </c>
      <c r="I387" s="97">
        <v>0.71</v>
      </c>
      <c r="J387" s="97">
        <v>0.35</v>
      </c>
    </row>
    <row r="388" ht="25.5" spans="1:10">
      <c r="A388" s="163"/>
      <c r="B388" s="164"/>
      <c r="C388" s="164"/>
      <c r="D388" s="164"/>
      <c r="E388" s="164" t="s">
        <v>834</v>
      </c>
      <c r="F388" s="165">
        <v>8.17821320270586</v>
      </c>
      <c r="G388" s="164" t="s">
        <v>835</v>
      </c>
      <c r="H388" s="166">
        <v>9.3</v>
      </c>
      <c r="I388" s="103" t="s">
        <v>836</v>
      </c>
      <c r="J388" s="166">
        <v>17.53</v>
      </c>
    </row>
    <row r="389" ht="25.5" spans="1:10">
      <c r="A389" s="163"/>
      <c r="B389" s="164"/>
      <c r="C389" s="164"/>
      <c r="D389" s="164"/>
      <c r="E389" s="164" t="s">
        <v>837</v>
      </c>
      <c r="F389" s="165">
        <v>8.52</v>
      </c>
      <c r="G389" s="164"/>
      <c r="H389" s="103" t="s">
        <v>838</v>
      </c>
      <c r="I389" s="103"/>
      <c r="J389" s="166">
        <v>48.81</v>
      </c>
    </row>
    <row r="390" ht="13.5" spans="1:10">
      <c r="A390" s="167"/>
      <c r="B390" s="168"/>
      <c r="C390" s="168"/>
      <c r="D390" s="168"/>
      <c r="E390" s="168"/>
      <c r="F390" s="168"/>
      <c r="G390" s="168" t="s">
        <v>839</v>
      </c>
      <c r="H390" s="169">
        <v>14.63</v>
      </c>
      <c r="I390" s="104" t="s">
        <v>840</v>
      </c>
      <c r="J390" s="108">
        <v>714.09</v>
      </c>
    </row>
    <row r="391" ht="13.5" spans="1:10">
      <c r="A391" s="170"/>
      <c r="B391" s="171"/>
      <c r="C391" s="171"/>
      <c r="D391" s="171"/>
      <c r="E391" s="171"/>
      <c r="F391" s="171"/>
      <c r="G391" s="171"/>
      <c r="H391" s="172"/>
      <c r="I391" s="172"/>
      <c r="J391" s="172"/>
    </row>
    <row r="392" ht="12.75" spans="1:10">
      <c r="A392" s="138" t="s">
        <v>339</v>
      </c>
      <c r="B392" s="139"/>
      <c r="C392" s="139"/>
      <c r="D392" s="139" t="s">
        <v>340</v>
      </c>
      <c r="E392" s="139"/>
      <c r="F392" s="140"/>
      <c r="G392" s="141"/>
      <c r="H392" s="173"/>
      <c r="I392" s="179"/>
      <c r="J392" s="180">
        <v>14884.94</v>
      </c>
    </row>
    <row r="393" ht="30" spans="1:10">
      <c r="A393" s="143" t="s">
        <v>341</v>
      </c>
      <c r="B393" s="144" t="s">
        <v>816</v>
      </c>
      <c r="C393" s="145" t="s">
        <v>817</v>
      </c>
      <c r="D393" s="145" t="s">
        <v>818</v>
      </c>
      <c r="E393" s="146" t="s">
        <v>819</v>
      </c>
      <c r="F393" s="141"/>
      <c r="G393" s="147" t="s">
        <v>820</v>
      </c>
      <c r="H393" s="174" t="s">
        <v>821</v>
      </c>
      <c r="I393" s="174" t="s">
        <v>822</v>
      </c>
      <c r="J393" s="174" t="s">
        <v>823</v>
      </c>
    </row>
    <row r="394" ht="38.25" spans="1:10">
      <c r="A394" s="148" t="s">
        <v>824</v>
      </c>
      <c r="B394" s="115" t="s">
        <v>342</v>
      </c>
      <c r="C394" s="114" t="s">
        <v>157</v>
      </c>
      <c r="D394" s="114" t="s">
        <v>343</v>
      </c>
      <c r="E394" s="149" t="s">
        <v>1031</v>
      </c>
      <c r="F394" s="141"/>
      <c r="G394" s="116" t="s">
        <v>195</v>
      </c>
      <c r="H394" s="150">
        <v>1</v>
      </c>
      <c r="I394" s="178">
        <v>155.23</v>
      </c>
      <c r="J394" s="178">
        <v>155.23</v>
      </c>
    </row>
    <row r="395" ht="12.75" spans="1:10">
      <c r="A395" s="151" t="s">
        <v>826</v>
      </c>
      <c r="B395" s="152" t="s">
        <v>932</v>
      </c>
      <c r="C395" s="153" t="s">
        <v>193</v>
      </c>
      <c r="D395" s="153" t="s">
        <v>933</v>
      </c>
      <c r="E395" s="154" t="s">
        <v>848</v>
      </c>
      <c r="F395" s="141"/>
      <c r="G395" s="155" t="s">
        <v>123</v>
      </c>
      <c r="H395" s="156">
        <v>0.55</v>
      </c>
      <c r="I395" s="94">
        <v>39.34</v>
      </c>
      <c r="J395" s="94">
        <v>21.63</v>
      </c>
    </row>
    <row r="396" ht="25.5" spans="1:10">
      <c r="A396" s="151" t="s">
        <v>826</v>
      </c>
      <c r="B396" s="152" t="s">
        <v>1032</v>
      </c>
      <c r="C396" s="153" t="s">
        <v>193</v>
      </c>
      <c r="D396" s="153" t="s">
        <v>1033</v>
      </c>
      <c r="E396" s="154" t="s">
        <v>848</v>
      </c>
      <c r="F396" s="141"/>
      <c r="G396" s="155" t="s">
        <v>210</v>
      </c>
      <c r="H396" s="156">
        <v>0.005</v>
      </c>
      <c r="I396" s="94">
        <v>1917.41</v>
      </c>
      <c r="J396" s="94">
        <v>9.58</v>
      </c>
    </row>
    <row r="397" ht="12.75" spans="1:10">
      <c r="A397" s="157" t="s">
        <v>829</v>
      </c>
      <c r="B397" s="152">
        <v>88316</v>
      </c>
      <c r="C397" s="153" t="s">
        <v>193</v>
      </c>
      <c r="D397" s="153" t="s">
        <v>912</v>
      </c>
      <c r="E397" s="154" t="s">
        <v>848</v>
      </c>
      <c r="F397" s="141"/>
      <c r="G397" s="155" t="s">
        <v>123</v>
      </c>
      <c r="H397" s="156">
        <v>0.45</v>
      </c>
      <c r="I397" s="94">
        <v>30.7</v>
      </c>
      <c r="J397" s="94">
        <v>13.81</v>
      </c>
    </row>
    <row r="398" ht="12.75" spans="1:10">
      <c r="A398" s="157" t="s">
        <v>829</v>
      </c>
      <c r="B398" s="158" t="s">
        <v>1034</v>
      </c>
      <c r="C398" s="159" t="s">
        <v>193</v>
      </c>
      <c r="D398" s="159" t="s">
        <v>1035</v>
      </c>
      <c r="E398" s="160" t="s">
        <v>872</v>
      </c>
      <c r="F398" s="141"/>
      <c r="G398" s="161" t="s">
        <v>877</v>
      </c>
      <c r="H398" s="162">
        <v>0.38</v>
      </c>
      <c r="I398" s="97">
        <v>4.4</v>
      </c>
      <c r="J398" s="97">
        <v>1.67</v>
      </c>
    </row>
    <row r="399" ht="25.5" spans="1:10">
      <c r="A399" s="157" t="s">
        <v>829</v>
      </c>
      <c r="B399" s="158" t="s">
        <v>1036</v>
      </c>
      <c r="C399" s="159" t="s">
        <v>193</v>
      </c>
      <c r="D399" s="159" t="s">
        <v>1037</v>
      </c>
      <c r="E399" s="160" t="s">
        <v>872</v>
      </c>
      <c r="F399" s="141"/>
      <c r="G399" s="161" t="s">
        <v>195</v>
      </c>
      <c r="H399" s="162">
        <v>1.05</v>
      </c>
      <c r="I399" s="97">
        <v>103.38</v>
      </c>
      <c r="J399" s="97">
        <v>108.54</v>
      </c>
    </row>
    <row r="400" ht="25.5" spans="1:10">
      <c r="A400" s="163"/>
      <c r="B400" s="164"/>
      <c r="C400" s="164"/>
      <c r="D400" s="164"/>
      <c r="E400" s="164" t="s">
        <v>834</v>
      </c>
      <c r="F400" s="165">
        <v>12.48</v>
      </c>
      <c r="G400" s="164" t="s">
        <v>835</v>
      </c>
      <c r="H400" s="166">
        <v>14.2</v>
      </c>
      <c r="I400" s="103" t="s">
        <v>836</v>
      </c>
      <c r="J400" s="166">
        <v>26.76</v>
      </c>
    </row>
    <row r="401" ht="25.5" spans="1:10">
      <c r="A401" s="163"/>
      <c r="B401" s="164"/>
      <c r="C401" s="164"/>
      <c r="D401" s="164"/>
      <c r="E401" s="164" t="s">
        <v>837</v>
      </c>
      <c r="F401" s="165">
        <v>32.84</v>
      </c>
      <c r="G401" s="164"/>
      <c r="H401" s="103" t="s">
        <v>838</v>
      </c>
      <c r="I401" s="103"/>
      <c r="J401" s="166">
        <v>188.06</v>
      </c>
    </row>
    <row r="402" ht="13.5" spans="1:10">
      <c r="A402" s="167"/>
      <c r="B402" s="168"/>
      <c r="C402" s="168"/>
      <c r="D402" s="168"/>
      <c r="E402" s="168"/>
      <c r="F402" s="168"/>
      <c r="G402" s="168" t="s">
        <v>839</v>
      </c>
      <c r="H402" s="169">
        <v>79.15</v>
      </c>
      <c r="I402" s="104" t="s">
        <v>840</v>
      </c>
      <c r="J402" s="108">
        <v>14884.94</v>
      </c>
    </row>
    <row r="403" ht="13.5" spans="1:10">
      <c r="A403" s="170"/>
      <c r="B403" s="171"/>
      <c r="C403" s="171"/>
      <c r="D403" s="171"/>
      <c r="E403" s="171"/>
      <c r="F403" s="171"/>
      <c r="G403" s="171"/>
      <c r="H403" s="172"/>
      <c r="I403" s="172"/>
      <c r="J403" s="172"/>
    </row>
    <row r="404" ht="12.75" spans="1:10">
      <c r="A404" s="138" t="s">
        <v>344</v>
      </c>
      <c r="B404" s="139"/>
      <c r="C404" s="139"/>
      <c r="D404" s="139" t="s">
        <v>345</v>
      </c>
      <c r="E404" s="139"/>
      <c r="F404" s="140"/>
      <c r="G404" s="141"/>
      <c r="H404" s="173"/>
      <c r="I404" s="179"/>
      <c r="J404" s="180">
        <v>25109.83</v>
      </c>
    </row>
    <row r="405" ht="30" spans="1:10">
      <c r="A405" s="143" t="s">
        <v>346</v>
      </c>
      <c r="B405" s="144" t="s">
        <v>816</v>
      </c>
      <c r="C405" s="145" t="s">
        <v>817</v>
      </c>
      <c r="D405" s="145" t="s">
        <v>818</v>
      </c>
      <c r="E405" s="146" t="s">
        <v>819</v>
      </c>
      <c r="F405" s="141"/>
      <c r="G405" s="147" t="s">
        <v>820</v>
      </c>
      <c r="H405" s="174" t="s">
        <v>821</v>
      </c>
      <c r="I405" s="174" t="s">
        <v>822</v>
      </c>
      <c r="J405" s="174" t="s">
        <v>823</v>
      </c>
    </row>
    <row r="406" ht="12.75" spans="1:10">
      <c r="A406" s="148" t="s">
        <v>824</v>
      </c>
      <c r="B406" s="115" t="s">
        <v>347</v>
      </c>
      <c r="C406" s="114" t="s">
        <v>193</v>
      </c>
      <c r="D406" s="114" t="s">
        <v>348</v>
      </c>
      <c r="E406" s="149" t="s">
        <v>1028</v>
      </c>
      <c r="F406" s="141"/>
      <c r="G406" s="116" t="s">
        <v>195</v>
      </c>
      <c r="H406" s="150">
        <v>1</v>
      </c>
      <c r="I406" s="178">
        <v>105.55</v>
      </c>
      <c r="J406" s="178">
        <v>105.55</v>
      </c>
    </row>
    <row r="407" ht="12.75" spans="1:10">
      <c r="A407" s="151" t="s">
        <v>826</v>
      </c>
      <c r="B407" s="152" t="s">
        <v>975</v>
      </c>
      <c r="C407" s="153" t="s">
        <v>193</v>
      </c>
      <c r="D407" s="153" t="s">
        <v>976</v>
      </c>
      <c r="E407" s="154" t="s">
        <v>848</v>
      </c>
      <c r="F407" s="141"/>
      <c r="G407" s="155" t="s">
        <v>123</v>
      </c>
      <c r="H407" s="156">
        <v>1.0956</v>
      </c>
      <c r="I407" s="94">
        <v>32.58</v>
      </c>
      <c r="J407" s="94">
        <v>35.69</v>
      </c>
    </row>
    <row r="408" ht="12.75" spans="1:10">
      <c r="A408" s="151" t="s">
        <v>826</v>
      </c>
      <c r="B408" s="152" t="s">
        <v>911</v>
      </c>
      <c r="C408" s="153" t="s">
        <v>193</v>
      </c>
      <c r="D408" s="153" t="s">
        <v>912</v>
      </c>
      <c r="E408" s="154" t="s">
        <v>848</v>
      </c>
      <c r="F408" s="141"/>
      <c r="G408" s="155" t="s">
        <v>123</v>
      </c>
      <c r="H408" s="156">
        <v>0.4972</v>
      </c>
      <c r="I408" s="94">
        <v>30.7</v>
      </c>
      <c r="J408" s="94">
        <v>15.26</v>
      </c>
    </row>
    <row r="409" ht="38.25" spans="1:10">
      <c r="A409" s="151" t="s">
        <v>826</v>
      </c>
      <c r="B409" s="152" t="s">
        <v>1038</v>
      </c>
      <c r="C409" s="153" t="s">
        <v>193</v>
      </c>
      <c r="D409" s="153" t="s">
        <v>1039</v>
      </c>
      <c r="E409" s="154" t="s">
        <v>861</v>
      </c>
      <c r="F409" s="141"/>
      <c r="G409" s="155" t="s">
        <v>862</v>
      </c>
      <c r="H409" s="156">
        <v>0.0254</v>
      </c>
      <c r="I409" s="94">
        <v>6.25</v>
      </c>
      <c r="J409" s="94">
        <v>0.15</v>
      </c>
    </row>
    <row r="410" ht="38.25" spans="1:10">
      <c r="A410" s="151" t="s">
        <v>826</v>
      </c>
      <c r="B410" s="152" t="s">
        <v>1040</v>
      </c>
      <c r="C410" s="153" t="s">
        <v>193</v>
      </c>
      <c r="D410" s="153" t="s">
        <v>1041</v>
      </c>
      <c r="E410" s="154" t="s">
        <v>861</v>
      </c>
      <c r="F410" s="141"/>
      <c r="G410" s="155" t="s">
        <v>869</v>
      </c>
      <c r="H410" s="156">
        <v>0.0759</v>
      </c>
      <c r="I410" s="94">
        <v>1.73</v>
      </c>
      <c r="J410" s="94">
        <v>0.13</v>
      </c>
    </row>
    <row r="411" ht="25.5" spans="1:10">
      <c r="A411" s="151" t="s">
        <v>826</v>
      </c>
      <c r="B411" s="152" t="s">
        <v>1042</v>
      </c>
      <c r="C411" s="153" t="s">
        <v>193</v>
      </c>
      <c r="D411" s="153" t="s">
        <v>1043</v>
      </c>
      <c r="E411" s="154" t="s">
        <v>861</v>
      </c>
      <c r="F411" s="141"/>
      <c r="G411" s="155" t="s">
        <v>862</v>
      </c>
      <c r="H411" s="156">
        <v>0.0903</v>
      </c>
      <c r="I411" s="94">
        <v>4</v>
      </c>
      <c r="J411" s="94">
        <v>0.36</v>
      </c>
    </row>
    <row r="412" ht="25.5" spans="1:10">
      <c r="A412" s="151" t="s">
        <v>826</v>
      </c>
      <c r="B412" s="152" t="s">
        <v>1044</v>
      </c>
      <c r="C412" s="153" t="s">
        <v>193</v>
      </c>
      <c r="D412" s="153" t="s">
        <v>1045</v>
      </c>
      <c r="E412" s="154" t="s">
        <v>861</v>
      </c>
      <c r="F412" s="141"/>
      <c r="G412" s="155" t="s">
        <v>869</v>
      </c>
      <c r="H412" s="156">
        <v>0.2164</v>
      </c>
      <c r="I412" s="94">
        <v>0.6</v>
      </c>
      <c r="J412" s="94">
        <v>0.12</v>
      </c>
    </row>
    <row r="413" ht="25.5" spans="1:10">
      <c r="A413" s="157" t="s">
        <v>829</v>
      </c>
      <c r="B413" s="158" t="s">
        <v>1046</v>
      </c>
      <c r="C413" s="159" t="s">
        <v>193</v>
      </c>
      <c r="D413" s="159" t="s">
        <v>1047</v>
      </c>
      <c r="E413" s="160" t="s">
        <v>872</v>
      </c>
      <c r="F413" s="141"/>
      <c r="G413" s="161" t="s">
        <v>201</v>
      </c>
      <c r="H413" s="162">
        <v>1.67</v>
      </c>
      <c r="I413" s="97">
        <v>1.33</v>
      </c>
      <c r="J413" s="97">
        <v>2.22</v>
      </c>
    </row>
    <row r="414" ht="25.5" spans="1:10">
      <c r="A414" s="157" t="s">
        <v>829</v>
      </c>
      <c r="B414" s="158" t="s">
        <v>1048</v>
      </c>
      <c r="C414" s="159" t="s">
        <v>193</v>
      </c>
      <c r="D414" s="159" t="s">
        <v>1049</v>
      </c>
      <c r="E414" s="160" t="s">
        <v>872</v>
      </c>
      <c r="F414" s="141"/>
      <c r="G414" s="161" t="s">
        <v>877</v>
      </c>
      <c r="H414" s="162">
        <v>20</v>
      </c>
      <c r="I414" s="97">
        <v>0.65</v>
      </c>
      <c r="J414" s="97">
        <v>13</v>
      </c>
    </row>
    <row r="415" ht="12.75" spans="1:10">
      <c r="A415" s="157" t="s">
        <v>829</v>
      </c>
      <c r="B415" s="158" t="s">
        <v>1050</v>
      </c>
      <c r="C415" s="159" t="s">
        <v>193</v>
      </c>
      <c r="D415" s="159" t="s">
        <v>1051</v>
      </c>
      <c r="E415" s="160" t="s">
        <v>872</v>
      </c>
      <c r="F415" s="141"/>
      <c r="G415" s="161" t="s">
        <v>1052</v>
      </c>
      <c r="H415" s="162">
        <v>0.04</v>
      </c>
      <c r="I415" s="97">
        <v>13</v>
      </c>
      <c r="J415" s="97">
        <v>0.52</v>
      </c>
    </row>
    <row r="416" ht="12.75" spans="1:10">
      <c r="A416" s="157" t="s">
        <v>829</v>
      </c>
      <c r="B416" s="158" t="s">
        <v>1053</v>
      </c>
      <c r="C416" s="159" t="s">
        <v>193</v>
      </c>
      <c r="D416" s="159" t="s">
        <v>1054</v>
      </c>
      <c r="E416" s="160" t="s">
        <v>872</v>
      </c>
      <c r="F416" s="141"/>
      <c r="G416" s="161" t="s">
        <v>1052</v>
      </c>
      <c r="H416" s="162">
        <v>0.0125</v>
      </c>
      <c r="I416" s="97">
        <v>24.24</v>
      </c>
      <c r="J416" s="97">
        <v>0.3</v>
      </c>
    </row>
    <row r="417" ht="12.75" spans="1:10">
      <c r="A417" s="157" t="s">
        <v>829</v>
      </c>
      <c r="B417" s="158" t="s">
        <v>1055</v>
      </c>
      <c r="C417" s="159" t="s">
        <v>193</v>
      </c>
      <c r="D417" s="159" t="s">
        <v>1056</v>
      </c>
      <c r="E417" s="160" t="s">
        <v>872</v>
      </c>
      <c r="F417" s="141"/>
      <c r="G417" s="161" t="s">
        <v>877</v>
      </c>
      <c r="H417" s="162">
        <v>10</v>
      </c>
      <c r="I417" s="97">
        <v>3.78</v>
      </c>
      <c r="J417" s="97">
        <v>37.8</v>
      </c>
    </row>
    <row r="418" ht="25.5" spans="1:10">
      <c r="A418" s="163"/>
      <c r="B418" s="164"/>
      <c r="C418" s="164"/>
      <c r="D418" s="164"/>
      <c r="E418" s="164" t="s">
        <v>834</v>
      </c>
      <c r="F418" s="165">
        <v>16.3424306041521</v>
      </c>
      <c r="G418" s="164" t="s">
        <v>835</v>
      </c>
      <c r="H418" s="166">
        <v>18.59</v>
      </c>
      <c r="I418" s="103" t="s">
        <v>836</v>
      </c>
      <c r="J418" s="166">
        <v>35.03</v>
      </c>
    </row>
    <row r="419" ht="25.5" spans="1:10">
      <c r="A419" s="163"/>
      <c r="B419" s="164"/>
      <c r="C419" s="164"/>
      <c r="D419" s="164"/>
      <c r="E419" s="164" t="s">
        <v>837</v>
      </c>
      <c r="F419" s="165">
        <v>22.33</v>
      </c>
      <c r="G419" s="164"/>
      <c r="H419" s="103" t="s">
        <v>838</v>
      </c>
      <c r="I419" s="103"/>
      <c r="J419" s="166">
        <v>127.87</v>
      </c>
    </row>
    <row r="420" ht="13.5" spans="1:10">
      <c r="A420" s="167"/>
      <c r="B420" s="168"/>
      <c r="C420" s="168"/>
      <c r="D420" s="168"/>
      <c r="E420" s="168"/>
      <c r="F420" s="168"/>
      <c r="G420" s="168" t="s">
        <v>839</v>
      </c>
      <c r="H420" s="169">
        <v>196.37</v>
      </c>
      <c r="I420" s="104" t="s">
        <v>840</v>
      </c>
      <c r="J420" s="108">
        <v>25109.83</v>
      </c>
    </row>
    <row r="421" ht="13.5" spans="1:10">
      <c r="A421" s="170"/>
      <c r="B421" s="171"/>
      <c r="C421" s="171"/>
      <c r="D421" s="171"/>
      <c r="E421" s="171"/>
      <c r="F421" s="171"/>
      <c r="G421" s="171"/>
      <c r="H421" s="172"/>
      <c r="I421" s="172"/>
      <c r="J421" s="172"/>
    </row>
    <row r="422" ht="12.75" spans="1:10">
      <c r="A422" s="138" t="s">
        <v>349</v>
      </c>
      <c r="B422" s="139"/>
      <c r="C422" s="139"/>
      <c r="D422" s="139" t="s">
        <v>350</v>
      </c>
      <c r="E422" s="139"/>
      <c r="F422" s="140"/>
      <c r="G422" s="141"/>
      <c r="H422" s="173"/>
      <c r="I422" s="179"/>
      <c r="J422" s="180">
        <v>0</v>
      </c>
    </row>
    <row r="423" ht="12.75" spans="1:10">
      <c r="A423" s="138" t="s">
        <v>351</v>
      </c>
      <c r="B423" s="139"/>
      <c r="C423" s="139"/>
      <c r="D423" s="139" t="s">
        <v>352</v>
      </c>
      <c r="E423" s="139"/>
      <c r="F423" s="140"/>
      <c r="G423" s="141"/>
      <c r="H423" s="173"/>
      <c r="I423" s="179"/>
      <c r="J423" s="180">
        <v>1330.1</v>
      </c>
    </row>
    <row r="424" ht="30" spans="1:10">
      <c r="A424" s="143" t="s">
        <v>353</v>
      </c>
      <c r="B424" s="144" t="s">
        <v>816</v>
      </c>
      <c r="C424" s="145" t="s">
        <v>817</v>
      </c>
      <c r="D424" s="145" t="s">
        <v>818</v>
      </c>
      <c r="E424" s="146" t="s">
        <v>819</v>
      </c>
      <c r="F424" s="141"/>
      <c r="G424" s="147" t="s">
        <v>820</v>
      </c>
      <c r="H424" s="174" t="s">
        <v>821</v>
      </c>
      <c r="I424" s="174" t="s">
        <v>822</v>
      </c>
      <c r="J424" s="174" t="s">
        <v>823</v>
      </c>
    </row>
    <row r="425" ht="12.75" spans="1:10">
      <c r="A425" s="148" t="s">
        <v>824</v>
      </c>
      <c r="B425" s="115" t="s">
        <v>354</v>
      </c>
      <c r="C425" s="114" t="s">
        <v>193</v>
      </c>
      <c r="D425" s="114" t="s">
        <v>355</v>
      </c>
      <c r="E425" s="149" t="s">
        <v>1031</v>
      </c>
      <c r="F425" s="141"/>
      <c r="G425" s="116" t="s">
        <v>195</v>
      </c>
      <c r="H425" s="150">
        <v>1</v>
      </c>
      <c r="I425" s="178">
        <v>5.41</v>
      </c>
      <c r="J425" s="178">
        <v>5.41</v>
      </c>
    </row>
    <row r="426" ht="38.25" spans="1:10">
      <c r="A426" s="151" t="s">
        <v>826</v>
      </c>
      <c r="B426" s="152" t="s">
        <v>1057</v>
      </c>
      <c r="C426" s="153" t="s">
        <v>193</v>
      </c>
      <c r="D426" s="153" t="s">
        <v>1058</v>
      </c>
      <c r="E426" s="154" t="s">
        <v>848</v>
      </c>
      <c r="F426" s="141"/>
      <c r="G426" s="155" t="s">
        <v>210</v>
      </c>
      <c r="H426" s="156">
        <v>0.0037</v>
      </c>
      <c r="I426" s="94">
        <v>531.77</v>
      </c>
      <c r="J426" s="94">
        <v>1.96</v>
      </c>
    </row>
    <row r="427" ht="12.75" spans="1:10">
      <c r="A427" s="151" t="s">
        <v>826</v>
      </c>
      <c r="B427" s="152" t="s">
        <v>932</v>
      </c>
      <c r="C427" s="153" t="s">
        <v>193</v>
      </c>
      <c r="D427" s="153" t="s">
        <v>933</v>
      </c>
      <c r="E427" s="154" t="s">
        <v>848</v>
      </c>
      <c r="F427" s="141"/>
      <c r="G427" s="155" t="s">
        <v>123</v>
      </c>
      <c r="H427" s="156">
        <v>0.0681</v>
      </c>
      <c r="I427" s="94">
        <v>39.34</v>
      </c>
      <c r="J427" s="94">
        <v>2.67</v>
      </c>
    </row>
    <row r="428" ht="12.75" spans="1:10">
      <c r="A428" s="151" t="s">
        <v>826</v>
      </c>
      <c r="B428" s="152" t="s">
        <v>911</v>
      </c>
      <c r="C428" s="153" t="s">
        <v>193</v>
      </c>
      <c r="D428" s="153" t="s">
        <v>912</v>
      </c>
      <c r="E428" s="154" t="s">
        <v>848</v>
      </c>
      <c r="F428" s="141"/>
      <c r="G428" s="155" t="s">
        <v>123</v>
      </c>
      <c r="H428" s="156">
        <v>0.0255</v>
      </c>
      <c r="I428" s="94">
        <v>30.7</v>
      </c>
      <c r="J428" s="94">
        <v>0.78</v>
      </c>
    </row>
    <row r="429" ht="25.5" spans="1:10">
      <c r="A429" s="163"/>
      <c r="B429" s="164"/>
      <c r="C429" s="164"/>
      <c r="D429" s="164"/>
      <c r="E429" s="164" t="s">
        <v>834</v>
      </c>
      <c r="F429" s="165">
        <v>1.35759272218335</v>
      </c>
      <c r="G429" s="164" t="s">
        <v>835</v>
      </c>
      <c r="H429" s="166">
        <v>1.54</v>
      </c>
      <c r="I429" s="103" t="s">
        <v>836</v>
      </c>
      <c r="J429" s="166">
        <v>2.91</v>
      </c>
    </row>
    <row r="430" ht="25.5" spans="1:10">
      <c r="A430" s="163"/>
      <c r="B430" s="164"/>
      <c r="C430" s="164"/>
      <c r="D430" s="164"/>
      <c r="E430" s="164" t="s">
        <v>837</v>
      </c>
      <c r="F430" s="165">
        <v>1.14</v>
      </c>
      <c r="G430" s="164"/>
      <c r="H430" s="103" t="s">
        <v>838</v>
      </c>
      <c r="I430" s="103"/>
      <c r="J430" s="166">
        <v>6.55</v>
      </c>
    </row>
    <row r="431" ht="13.5" spans="1:10">
      <c r="A431" s="167"/>
      <c r="B431" s="168"/>
      <c r="C431" s="168"/>
      <c r="D431" s="168"/>
      <c r="E431" s="168"/>
      <c r="F431" s="168"/>
      <c r="G431" s="168" t="s">
        <v>839</v>
      </c>
      <c r="H431" s="169">
        <v>86.24</v>
      </c>
      <c r="I431" s="104" t="s">
        <v>840</v>
      </c>
      <c r="J431" s="108">
        <v>564.87</v>
      </c>
    </row>
    <row r="432" ht="13.5" spans="1:10">
      <c r="A432" s="170"/>
      <c r="B432" s="171"/>
      <c r="C432" s="171"/>
      <c r="D432" s="171"/>
      <c r="E432" s="171"/>
      <c r="F432" s="171"/>
      <c r="G432" s="171"/>
      <c r="H432" s="172"/>
      <c r="I432" s="172"/>
      <c r="J432" s="172"/>
    </row>
    <row r="433" ht="30" spans="1:10">
      <c r="A433" s="143" t="s">
        <v>356</v>
      </c>
      <c r="B433" s="144" t="s">
        <v>816</v>
      </c>
      <c r="C433" s="145" t="s">
        <v>817</v>
      </c>
      <c r="D433" s="145" t="s">
        <v>818</v>
      </c>
      <c r="E433" s="146" t="s">
        <v>819</v>
      </c>
      <c r="F433" s="141"/>
      <c r="G433" s="147" t="s">
        <v>820</v>
      </c>
      <c r="H433" s="174" t="s">
        <v>821</v>
      </c>
      <c r="I433" s="174" t="s">
        <v>822</v>
      </c>
      <c r="J433" s="174" t="s">
        <v>823</v>
      </c>
    </row>
    <row r="434" ht="12.75" spans="1:10">
      <c r="A434" s="148" t="s">
        <v>824</v>
      </c>
      <c r="B434" s="115" t="s">
        <v>357</v>
      </c>
      <c r="C434" s="114" t="s">
        <v>193</v>
      </c>
      <c r="D434" s="114" t="s">
        <v>358</v>
      </c>
      <c r="E434" s="149" t="s">
        <v>1031</v>
      </c>
      <c r="F434" s="141"/>
      <c r="G434" s="116" t="s">
        <v>195</v>
      </c>
      <c r="H434" s="150">
        <v>1</v>
      </c>
      <c r="I434" s="178">
        <v>10.5</v>
      </c>
      <c r="J434" s="178">
        <v>10.5</v>
      </c>
    </row>
    <row r="435" ht="38.25" spans="1:10">
      <c r="A435" s="151" t="s">
        <v>826</v>
      </c>
      <c r="B435" s="152" t="s">
        <v>1057</v>
      </c>
      <c r="C435" s="153" t="s">
        <v>193</v>
      </c>
      <c r="D435" s="153" t="s">
        <v>1058</v>
      </c>
      <c r="E435" s="154" t="s">
        <v>848</v>
      </c>
      <c r="F435" s="141"/>
      <c r="G435" s="155" t="s">
        <v>210</v>
      </c>
      <c r="H435" s="156">
        <v>0.0037</v>
      </c>
      <c r="I435" s="94">
        <v>531.77</v>
      </c>
      <c r="J435" s="94">
        <v>1.96</v>
      </c>
    </row>
    <row r="436" ht="12.75" spans="1:10">
      <c r="A436" s="151" t="s">
        <v>826</v>
      </c>
      <c r="B436" s="152" t="s">
        <v>932</v>
      </c>
      <c r="C436" s="153" t="s">
        <v>193</v>
      </c>
      <c r="D436" s="153" t="s">
        <v>933</v>
      </c>
      <c r="E436" s="154" t="s">
        <v>848</v>
      </c>
      <c r="F436" s="141"/>
      <c r="G436" s="155" t="s">
        <v>123</v>
      </c>
      <c r="H436" s="156">
        <v>0.1724</v>
      </c>
      <c r="I436" s="94">
        <v>39.34</v>
      </c>
      <c r="J436" s="94">
        <v>6.78</v>
      </c>
    </row>
    <row r="437" ht="12.75" spans="1:10">
      <c r="A437" s="151" t="s">
        <v>826</v>
      </c>
      <c r="B437" s="152" t="s">
        <v>911</v>
      </c>
      <c r="C437" s="153" t="s">
        <v>193</v>
      </c>
      <c r="D437" s="153" t="s">
        <v>912</v>
      </c>
      <c r="E437" s="154" t="s">
        <v>848</v>
      </c>
      <c r="F437" s="141"/>
      <c r="G437" s="155" t="s">
        <v>123</v>
      </c>
      <c r="H437" s="156">
        <v>0.0575</v>
      </c>
      <c r="I437" s="94">
        <v>30.7</v>
      </c>
      <c r="J437" s="94">
        <v>1.76</v>
      </c>
    </row>
    <row r="438" ht="25.5" spans="1:10">
      <c r="A438" s="163"/>
      <c r="B438" s="164"/>
      <c r="C438" s="164"/>
      <c r="D438" s="164"/>
      <c r="E438" s="164" t="s">
        <v>834</v>
      </c>
      <c r="F438" s="165">
        <v>3.09773734546303</v>
      </c>
      <c r="G438" s="164" t="s">
        <v>835</v>
      </c>
      <c r="H438" s="166">
        <v>3.52</v>
      </c>
      <c r="I438" s="103" t="s">
        <v>836</v>
      </c>
      <c r="J438" s="166">
        <v>6.64</v>
      </c>
    </row>
    <row r="439" ht="25.5" spans="1:10">
      <c r="A439" s="163"/>
      <c r="B439" s="164"/>
      <c r="C439" s="164"/>
      <c r="D439" s="164"/>
      <c r="E439" s="164" t="s">
        <v>837</v>
      </c>
      <c r="F439" s="165">
        <v>2.22</v>
      </c>
      <c r="G439" s="164"/>
      <c r="H439" s="103" t="s">
        <v>838</v>
      </c>
      <c r="I439" s="103"/>
      <c r="J439" s="166">
        <v>12.72</v>
      </c>
    </row>
    <row r="440" ht="13.5" spans="1:10">
      <c r="A440" s="167"/>
      <c r="B440" s="168"/>
      <c r="C440" s="168"/>
      <c r="D440" s="168"/>
      <c r="E440" s="168"/>
      <c r="F440" s="168"/>
      <c r="G440" s="168" t="s">
        <v>839</v>
      </c>
      <c r="H440" s="169">
        <v>60.16</v>
      </c>
      <c r="I440" s="104" t="s">
        <v>840</v>
      </c>
      <c r="J440" s="108">
        <v>765.23</v>
      </c>
    </row>
    <row r="441" ht="13.5" spans="1:10">
      <c r="A441" s="170"/>
      <c r="B441" s="171"/>
      <c r="C441" s="171"/>
      <c r="D441" s="171"/>
      <c r="E441" s="171"/>
      <c r="F441" s="171"/>
      <c r="G441" s="171"/>
      <c r="H441" s="172"/>
      <c r="I441" s="172"/>
      <c r="J441" s="172"/>
    </row>
    <row r="442" ht="12.75" spans="1:10">
      <c r="A442" s="138" t="s">
        <v>359</v>
      </c>
      <c r="B442" s="139"/>
      <c r="C442" s="139"/>
      <c r="D442" s="139" t="s">
        <v>360</v>
      </c>
      <c r="E442" s="139"/>
      <c r="F442" s="140"/>
      <c r="G442" s="141"/>
      <c r="H442" s="173"/>
      <c r="I442" s="179"/>
      <c r="J442" s="180">
        <v>16584.85</v>
      </c>
    </row>
    <row r="443" ht="30" spans="1:10">
      <c r="A443" s="143" t="s">
        <v>361</v>
      </c>
      <c r="B443" s="144" t="s">
        <v>816</v>
      </c>
      <c r="C443" s="145" t="s">
        <v>817</v>
      </c>
      <c r="D443" s="145" t="s">
        <v>818</v>
      </c>
      <c r="E443" s="146" t="s">
        <v>819</v>
      </c>
      <c r="F443" s="141"/>
      <c r="G443" s="147" t="s">
        <v>820</v>
      </c>
      <c r="H443" s="174" t="s">
        <v>821</v>
      </c>
      <c r="I443" s="174" t="s">
        <v>822</v>
      </c>
      <c r="J443" s="174" t="s">
        <v>823</v>
      </c>
    </row>
    <row r="444" ht="12.75" spans="1:10">
      <c r="A444" s="148" t="s">
        <v>824</v>
      </c>
      <c r="B444" s="115" t="s">
        <v>362</v>
      </c>
      <c r="C444" s="114" t="s">
        <v>193</v>
      </c>
      <c r="D444" s="114" t="s">
        <v>363</v>
      </c>
      <c r="E444" s="149" t="s">
        <v>1031</v>
      </c>
      <c r="F444" s="141"/>
      <c r="G444" s="116" t="s">
        <v>195</v>
      </c>
      <c r="H444" s="150">
        <v>1</v>
      </c>
      <c r="I444" s="178">
        <v>103.98</v>
      </c>
      <c r="J444" s="178">
        <v>103.98</v>
      </c>
    </row>
    <row r="445" ht="38.25" spans="1:10">
      <c r="A445" s="151" t="s">
        <v>826</v>
      </c>
      <c r="B445" s="152" t="s">
        <v>962</v>
      </c>
      <c r="C445" s="153" t="s">
        <v>193</v>
      </c>
      <c r="D445" s="153" t="s">
        <v>963</v>
      </c>
      <c r="E445" s="154" t="s">
        <v>848</v>
      </c>
      <c r="F445" s="141"/>
      <c r="G445" s="155" t="s">
        <v>210</v>
      </c>
      <c r="H445" s="156">
        <v>0.0293</v>
      </c>
      <c r="I445" s="94">
        <v>642.61</v>
      </c>
      <c r="J445" s="94">
        <v>18.82</v>
      </c>
    </row>
    <row r="446" ht="12.75" spans="1:10">
      <c r="A446" s="151" t="s">
        <v>826</v>
      </c>
      <c r="B446" s="152" t="s">
        <v>932</v>
      </c>
      <c r="C446" s="153" t="s">
        <v>193</v>
      </c>
      <c r="D446" s="153" t="s">
        <v>933</v>
      </c>
      <c r="E446" s="154" t="s">
        <v>848</v>
      </c>
      <c r="F446" s="141"/>
      <c r="G446" s="155" t="s">
        <v>123</v>
      </c>
      <c r="H446" s="156">
        <v>1.216</v>
      </c>
      <c r="I446" s="94">
        <v>39.34</v>
      </c>
      <c r="J446" s="94">
        <v>47.83</v>
      </c>
    </row>
    <row r="447" ht="12.75" spans="1:10">
      <c r="A447" s="151" t="s">
        <v>826</v>
      </c>
      <c r="B447" s="152" t="s">
        <v>911</v>
      </c>
      <c r="C447" s="153" t="s">
        <v>193</v>
      </c>
      <c r="D447" s="153" t="s">
        <v>912</v>
      </c>
      <c r="E447" s="154" t="s">
        <v>848</v>
      </c>
      <c r="F447" s="141"/>
      <c r="G447" s="155" t="s">
        <v>123</v>
      </c>
      <c r="H447" s="156">
        <v>1.216</v>
      </c>
      <c r="I447" s="94">
        <v>30.7</v>
      </c>
      <c r="J447" s="94">
        <v>37.33</v>
      </c>
    </row>
    <row r="448" ht="25.5" spans="1:10">
      <c r="A448" s="163"/>
      <c r="B448" s="164"/>
      <c r="C448" s="164"/>
      <c r="D448" s="164"/>
      <c r="E448" s="164" t="s">
        <v>834</v>
      </c>
      <c r="F448" s="165">
        <v>29.9790062981106</v>
      </c>
      <c r="G448" s="164" t="s">
        <v>835</v>
      </c>
      <c r="H448" s="166">
        <v>34.1</v>
      </c>
      <c r="I448" s="103" t="s">
        <v>836</v>
      </c>
      <c r="J448" s="166">
        <v>64.26</v>
      </c>
    </row>
    <row r="449" ht="25.5" spans="1:10">
      <c r="A449" s="163"/>
      <c r="B449" s="164"/>
      <c r="C449" s="164"/>
      <c r="D449" s="164"/>
      <c r="E449" s="164" t="s">
        <v>837</v>
      </c>
      <c r="F449" s="165">
        <v>22</v>
      </c>
      <c r="G449" s="164"/>
      <c r="H449" s="103" t="s">
        <v>838</v>
      </c>
      <c r="I449" s="103"/>
      <c r="J449" s="166">
        <v>125.97</v>
      </c>
    </row>
    <row r="450" ht="13.5" spans="1:10">
      <c r="A450" s="167"/>
      <c r="B450" s="168"/>
      <c r="C450" s="168"/>
      <c r="D450" s="168"/>
      <c r="E450" s="168"/>
      <c r="F450" s="168"/>
      <c r="G450" s="168" t="s">
        <v>839</v>
      </c>
      <c r="H450" s="169">
        <v>12.65</v>
      </c>
      <c r="I450" s="104" t="s">
        <v>840</v>
      </c>
      <c r="J450" s="108">
        <v>1593.52</v>
      </c>
    </row>
    <row r="451" ht="13.5" spans="1:10">
      <c r="A451" s="170"/>
      <c r="B451" s="171"/>
      <c r="C451" s="171"/>
      <c r="D451" s="171"/>
      <c r="E451" s="171"/>
      <c r="F451" s="171"/>
      <c r="G451" s="171"/>
      <c r="H451" s="172"/>
      <c r="I451" s="172"/>
      <c r="J451" s="172"/>
    </row>
    <row r="452" ht="30" spans="1:10">
      <c r="A452" s="143" t="s">
        <v>364</v>
      </c>
      <c r="B452" s="144" t="s">
        <v>816</v>
      </c>
      <c r="C452" s="145" t="s">
        <v>817</v>
      </c>
      <c r="D452" s="145" t="s">
        <v>818</v>
      </c>
      <c r="E452" s="146" t="s">
        <v>819</v>
      </c>
      <c r="F452" s="141"/>
      <c r="G452" s="147" t="s">
        <v>820</v>
      </c>
      <c r="H452" s="174" t="s">
        <v>821</v>
      </c>
      <c r="I452" s="174" t="s">
        <v>822</v>
      </c>
      <c r="J452" s="174" t="s">
        <v>823</v>
      </c>
    </row>
    <row r="453" ht="38.25" spans="1:10">
      <c r="A453" s="148" t="s">
        <v>824</v>
      </c>
      <c r="B453" s="115" t="s">
        <v>365</v>
      </c>
      <c r="C453" s="114" t="s">
        <v>157</v>
      </c>
      <c r="D453" s="114" t="s">
        <v>366</v>
      </c>
      <c r="E453" s="149" t="s">
        <v>1031</v>
      </c>
      <c r="F453" s="141"/>
      <c r="G453" s="116" t="s">
        <v>195</v>
      </c>
      <c r="H453" s="150">
        <v>1</v>
      </c>
      <c r="I453" s="178">
        <v>105.64</v>
      </c>
      <c r="J453" s="178">
        <v>105.64</v>
      </c>
    </row>
    <row r="454" ht="38.25" spans="1:10">
      <c r="A454" s="151" t="s">
        <v>826</v>
      </c>
      <c r="B454" s="152" t="s">
        <v>962</v>
      </c>
      <c r="C454" s="153" t="s">
        <v>193</v>
      </c>
      <c r="D454" s="153" t="s">
        <v>963</v>
      </c>
      <c r="E454" s="154" t="s">
        <v>848</v>
      </c>
      <c r="F454" s="141"/>
      <c r="G454" s="155" t="s">
        <v>210</v>
      </c>
      <c r="H454" s="156">
        <v>0.0293</v>
      </c>
      <c r="I454" s="94">
        <v>642.61</v>
      </c>
      <c r="J454" s="94">
        <v>18.82</v>
      </c>
    </row>
    <row r="455" ht="12.75" spans="1:10">
      <c r="A455" s="151" t="s">
        <v>826</v>
      </c>
      <c r="B455" s="152" t="s">
        <v>932</v>
      </c>
      <c r="C455" s="153" t="s">
        <v>193</v>
      </c>
      <c r="D455" s="153" t="s">
        <v>933</v>
      </c>
      <c r="E455" s="154" t="s">
        <v>848</v>
      </c>
      <c r="F455" s="141"/>
      <c r="G455" s="155" t="s">
        <v>123</v>
      </c>
      <c r="H455" s="156">
        <v>1.216</v>
      </c>
      <c r="I455" s="94">
        <v>39.34</v>
      </c>
      <c r="J455" s="94">
        <v>47.83</v>
      </c>
    </row>
    <row r="456" ht="12.75" spans="1:10">
      <c r="A456" s="151" t="s">
        <v>826</v>
      </c>
      <c r="B456" s="152" t="s">
        <v>911</v>
      </c>
      <c r="C456" s="153" t="s">
        <v>193</v>
      </c>
      <c r="D456" s="153" t="s">
        <v>912</v>
      </c>
      <c r="E456" s="154" t="s">
        <v>848</v>
      </c>
      <c r="F456" s="141"/>
      <c r="G456" s="155" t="s">
        <v>123</v>
      </c>
      <c r="H456" s="156">
        <v>1.216</v>
      </c>
      <c r="I456" s="94">
        <v>30.7</v>
      </c>
      <c r="J456" s="94">
        <v>37.33</v>
      </c>
    </row>
    <row r="457" ht="25.5" spans="1:10">
      <c r="A457" s="157" t="s">
        <v>829</v>
      </c>
      <c r="B457" s="158" t="s">
        <v>1059</v>
      </c>
      <c r="C457" s="159" t="s">
        <v>193</v>
      </c>
      <c r="D457" s="159" t="s">
        <v>1060</v>
      </c>
      <c r="E457" s="160" t="s">
        <v>872</v>
      </c>
      <c r="F457" s="141"/>
      <c r="G457" s="161" t="s">
        <v>1052</v>
      </c>
      <c r="H457" s="162">
        <v>0.2</v>
      </c>
      <c r="I457" s="97">
        <v>8.3</v>
      </c>
      <c r="J457" s="97">
        <v>1.66</v>
      </c>
    </row>
    <row r="458" ht="25.5" spans="1:10">
      <c r="A458" s="163"/>
      <c r="B458" s="164"/>
      <c r="C458" s="164"/>
      <c r="D458" s="164"/>
      <c r="E458" s="164" t="s">
        <v>834</v>
      </c>
      <c r="F458" s="165">
        <v>29.9790062981106</v>
      </c>
      <c r="G458" s="164" t="s">
        <v>835</v>
      </c>
      <c r="H458" s="166">
        <v>34.1</v>
      </c>
      <c r="I458" s="103" t="s">
        <v>836</v>
      </c>
      <c r="J458" s="166">
        <v>64.26</v>
      </c>
    </row>
    <row r="459" ht="25.5" spans="1:10">
      <c r="A459" s="163"/>
      <c r="B459" s="164"/>
      <c r="C459" s="164"/>
      <c r="D459" s="164"/>
      <c r="E459" s="164" t="s">
        <v>837</v>
      </c>
      <c r="F459" s="165">
        <v>22.35</v>
      </c>
      <c r="G459" s="164"/>
      <c r="H459" s="103" t="s">
        <v>838</v>
      </c>
      <c r="I459" s="103"/>
      <c r="J459" s="166">
        <v>127.98</v>
      </c>
    </row>
    <row r="460" ht="13.5" spans="1:10">
      <c r="A460" s="167"/>
      <c r="B460" s="168"/>
      <c r="C460" s="168"/>
      <c r="D460" s="168"/>
      <c r="E460" s="168"/>
      <c r="F460" s="168"/>
      <c r="G460" s="168" t="s">
        <v>839</v>
      </c>
      <c r="H460" s="169">
        <v>31.75</v>
      </c>
      <c r="I460" s="104" t="s">
        <v>840</v>
      </c>
      <c r="J460" s="108">
        <v>4063.36</v>
      </c>
    </row>
    <row r="461" ht="13.5" spans="1:10">
      <c r="A461" s="170"/>
      <c r="B461" s="171"/>
      <c r="C461" s="171"/>
      <c r="D461" s="171"/>
      <c r="E461" s="171"/>
      <c r="F461" s="171"/>
      <c r="G461" s="171"/>
      <c r="H461" s="172"/>
      <c r="I461" s="172"/>
      <c r="J461" s="172"/>
    </row>
    <row r="462" ht="30" spans="1:10">
      <c r="A462" s="143" t="s">
        <v>367</v>
      </c>
      <c r="B462" s="144" t="s">
        <v>816</v>
      </c>
      <c r="C462" s="145" t="s">
        <v>817</v>
      </c>
      <c r="D462" s="145" t="s">
        <v>818</v>
      </c>
      <c r="E462" s="146" t="s">
        <v>819</v>
      </c>
      <c r="F462" s="141"/>
      <c r="G462" s="147" t="s">
        <v>820</v>
      </c>
      <c r="H462" s="174" t="s">
        <v>821</v>
      </c>
      <c r="I462" s="174" t="s">
        <v>822</v>
      </c>
      <c r="J462" s="174" t="s">
        <v>823</v>
      </c>
    </row>
    <row r="463" ht="38.25" spans="1:10">
      <c r="A463" s="148" t="s">
        <v>824</v>
      </c>
      <c r="B463" s="115" t="s">
        <v>368</v>
      </c>
      <c r="C463" s="114" t="s">
        <v>157</v>
      </c>
      <c r="D463" s="114" t="s">
        <v>369</v>
      </c>
      <c r="E463" s="149" t="s">
        <v>1031</v>
      </c>
      <c r="F463" s="141"/>
      <c r="G463" s="116" t="s">
        <v>195</v>
      </c>
      <c r="H463" s="150">
        <v>1</v>
      </c>
      <c r="I463" s="178">
        <v>57.09</v>
      </c>
      <c r="J463" s="178">
        <v>57.09</v>
      </c>
    </row>
    <row r="464" ht="12.75" spans="1:10">
      <c r="A464" s="151" t="s">
        <v>826</v>
      </c>
      <c r="B464" s="152" t="s">
        <v>911</v>
      </c>
      <c r="C464" s="153" t="s">
        <v>193</v>
      </c>
      <c r="D464" s="153" t="s">
        <v>912</v>
      </c>
      <c r="E464" s="154" t="s">
        <v>848</v>
      </c>
      <c r="F464" s="141"/>
      <c r="G464" s="155" t="s">
        <v>123</v>
      </c>
      <c r="H464" s="156">
        <v>0.8</v>
      </c>
      <c r="I464" s="94">
        <v>30.7</v>
      </c>
      <c r="J464" s="94">
        <v>24.56</v>
      </c>
    </row>
    <row r="465" ht="12.75" spans="1:10">
      <c r="A465" s="151" t="s">
        <v>826</v>
      </c>
      <c r="B465" s="152" t="s">
        <v>932</v>
      </c>
      <c r="C465" s="153" t="s">
        <v>193</v>
      </c>
      <c r="D465" s="153" t="s">
        <v>933</v>
      </c>
      <c r="E465" s="154" t="s">
        <v>848</v>
      </c>
      <c r="F465" s="141"/>
      <c r="G465" s="155" t="s">
        <v>123</v>
      </c>
      <c r="H465" s="156">
        <v>0.6</v>
      </c>
      <c r="I465" s="94">
        <v>39.34</v>
      </c>
      <c r="J465" s="94">
        <v>23.6</v>
      </c>
    </row>
    <row r="466" ht="25.5" spans="1:10">
      <c r="A466" s="157" t="s">
        <v>829</v>
      </c>
      <c r="B466" s="158" t="s">
        <v>1061</v>
      </c>
      <c r="C466" s="159" t="s">
        <v>193</v>
      </c>
      <c r="D466" s="159" t="s">
        <v>1062</v>
      </c>
      <c r="E466" s="160" t="s">
        <v>872</v>
      </c>
      <c r="F466" s="141"/>
      <c r="G466" s="161" t="s">
        <v>210</v>
      </c>
      <c r="H466" s="162">
        <v>0.0243</v>
      </c>
      <c r="I466" s="97">
        <v>80</v>
      </c>
      <c r="J466" s="97">
        <v>1.94</v>
      </c>
    </row>
    <row r="467" ht="12.75" spans="1:10">
      <c r="A467" s="157" t="s">
        <v>829</v>
      </c>
      <c r="B467" s="158" t="s">
        <v>1006</v>
      </c>
      <c r="C467" s="159" t="s">
        <v>193</v>
      </c>
      <c r="D467" s="159" t="s">
        <v>1007</v>
      </c>
      <c r="E467" s="160" t="s">
        <v>872</v>
      </c>
      <c r="F467" s="141"/>
      <c r="G467" s="161" t="s">
        <v>877</v>
      </c>
      <c r="H467" s="162">
        <v>3.24</v>
      </c>
      <c r="I467" s="97">
        <v>0.71</v>
      </c>
      <c r="J467" s="97">
        <v>2.3</v>
      </c>
    </row>
    <row r="468" ht="12.75" spans="1:10">
      <c r="A468" s="157" t="s">
        <v>829</v>
      </c>
      <c r="B468" s="158" t="s">
        <v>1063</v>
      </c>
      <c r="C468" s="159" t="s">
        <v>193</v>
      </c>
      <c r="D468" s="159" t="s">
        <v>1064</v>
      </c>
      <c r="E468" s="160" t="s">
        <v>872</v>
      </c>
      <c r="F468" s="141"/>
      <c r="G468" s="161" t="s">
        <v>877</v>
      </c>
      <c r="H468" s="162">
        <v>3.24</v>
      </c>
      <c r="I468" s="97">
        <v>1.45</v>
      </c>
      <c r="J468" s="97">
        <v>4.69</v>
      </c>
    </row>
    <row r="469" ht="25.5" spans="1:10">
      <c r="A469" s="163"/>
      <c r="B469" s="164"/>
      <c r="C469" s="164"/>
      <c r="D469" s="164"/>
      <c r="E469" s="164" t="s">
        <v>834</v>
      </c>
      <c r="F469" s="165">
        <v>15.9552134359692</v>
      </c>
      <c r="G469" s="164" t="s">
        <v>835</v>
      </c>
      <c r="H469" s="166">
        <v>18.15</v>
      </c>
      <c r="I469" s="103" t="s">
        <v>836</v>
      </c>
      <c r="J469" s="166">
        <v>34.2</v>
      </c>
    </row>
    <row r="470" ht="25.5" spans="1:10">
      <c r="A470" s="163"/>
      <c r="B470" s="164"/>
      <c r="C470" s="164"/>
      <c r="D470" s="164"/>
      <c r="E470" s="164" t="s">
        <v>837</v>
      </c>
      <c r="F470" s="165">
        <v>12.08</v>
      </c>
      <c r="G470" s="164"/>
      <c r="H470" s="103" t="s">
        <v>838</v>
      </c>
      <c r="I470" s="103"/>
      <c r="J470" s="166">
        <v>69.16</v>
      </c>
    </row>
    <row r="471" ht="13.5" spans="1:10">
      <c r="A471" s="167"/>
      <c r="B471" s="168"/>
      <c r="C471" s="168"/>
      <c r="D471" s="168"/>
      <c r="E471" s="168"/>
      <c r="F471" s="168"/>
      <c r="G471" s="168" t="s">
        <v>839</v>
      </c>
      <c r="H471" s="169">
        <v>158.01</v>
      </c>
      <c r="I471" s="104" t="s">
        <v>840</v>
      </c>
      <c r="J471" s="108">
        <v>10927.97</v>
      </c>
    </row>
    <row r="472" ht="13.5" spans="1:10">
      <c r="A472" s="170"/>
      <c r="B472" s="171"/>
      <c r="C472" s="171"/>
      <c r="D472" s="171"/>
      <c r="E472" s="171"/>
      <c r="F472" s="171"/>
      <c r="G472" s="171"/>
      <c r="H472" s="172"/>
      <c r="I472" s="172"/>
      <c r="J472" s="172"/>
    </row>
    <row r="473" ht="12.75" spans="1:10">
      <c r="A473" s="138" t="s">
        <v>370</v>
      </c>
      <c r="B473" s="139"/>
      <c r="C473" s="139"/>
      <c r="D473" s="139" t="s">
        <v>371</v>
      </c>
      <c r="E473" s="139"/>
      <c r="F473" s="140"/>
      <c r="G473" s="141"/>
      <c r="H473" s="173"/>
      <c r="I473" s="179"/>
      <c r="J473" s="180">
        <v>14366.26</v>
      </c>
    </row>
    <row r="474" ht="30" spans="1:10">
      <c r="A474" s="143" t="s">
        <v>372</v>
      </c>
      <c r="B474" s="144" t="s">
        <v>816</v>
      </c>
      <c r="C474" s="145" t="s">
        <v>817</v>
      </c>
      <c r="D474" s="145" t="s">
        <v>818</v>
      </c>
      <c r="E474" s="146" t="s">
        <v>819</v>
      </c>
      <c r="F474" s="141"/>
      <c r="G474" s="147" t="s">
        <v>820</v>
      </c>
      <c r="H474" s="174" t="s">
        <v>821</v>
      </c>
      <c r="I474" s="174" t="s">
        <v>822</v>
      </c>
      <c r="J474" s="174" t="s">
        <v>823</v>
      </c>
    </row>
    <row r="475" ht="12.75" spans="1:10">
      <c r="A475" s="148" t="s">
        <v>824</v>
      </c>
      <c r="B475" s="115" t="s">
        <v>373</v>
      </c>
      <c r="C475" s="114" t="s">
        <v>193</v>
      </c>
      <c r="D475" s="114" t="s">
        <v>374</v>
      </c>
      <c r="E475" s="149" t="s">
        <v>1031</v>
      </c>
      <c r="F475" s="141"/>
      <c r="G475" s="116" t="s">
        <v>195</v>
      </c>
      <c r="H475" s="150">
        <v>1</v>
      </c>
      <c r="I475" s="178">
        <v>75.05</v>
      </c>
      <c r="J475" s="178">
        <v>75.05</v>
      </c>
    </row>
    <row r="476" ht="12.75" spans="1:10">
      <c r="A476" s="151" t="s">
        <v>826</v>
      </c>
      <c r="B476" s="152" t="s">
        <v>934</v>
      </c>
      <c r="C476" s="153" t="s">
        <v>193</v>
      </c>
      <c r="D476" s="153" t="s">
        <v>935</v>
      </c>
      <c r="E476" s="154" t="s">
        <v>848</v>
      </c>
      <c r="F476" s="141"/>
      <c r="G476" s="155" t="s">
        <v>123</v>
      </c>
      <c r="H476" s="156">
        <v>0.697</v>
      </c>
      <c r="I476" s="94">
        <v>41.47</v>
      </c>
      <c r="J476" s="94">
        <v>28.9</v>
      </c>
    </row>
    <row r="477" ht="12.75" spans="1:10">
      <c r="A477" s="151" t="s">
        <v>826</v>
      </c>
      <c r="B477" s="152" t="s">
        <v>911</v>
      </c>
      <c r="C477" s="153" t="s">
        <v>193</v>
      </c>
      <c r="D477" s="153" t="s">
        <v>912</v>
      </c>
      <c r="E477" s="154" t="s">
        <v>848</v>
      </c>
      <c r="F477" s="141"/>
      <c r="G477" s="155" t="s">
        <v>123</v>
      </c>
      <c r="H477" s="156">
        <v>0.3138</v>
      </c>
      <c r="I477" s="94">
        <v>30.7</v>
      </c>
      <c r="J477" s="94">
        <v>9.63</v>
      </c>
    </row>
    <row r="478" ht="25.5" spans="1:10">
      <c r="A478" s="157" t="s">
        <v>829</v>
      </c>
      <c r="B478" s="158" t="s">
        <v>1065</v>
      </c>
      <c r="C478" s="159" t="s">
        <v>193</v>
      </c>
      <c r="D478" s="159" t="s">
        <v>1066</v>
      </c>
      <c r="E478" s="160" t="s">
        <v>872</v>
      </c>
      <c r="F478" s="141"/>
      <c r="G478" s="161" t="s">
        <v>195</v>
      </c>
      <c r="H478" s="162">
        <v>1.0798</v>
      </c>
      <c r="I478" s="97">
        <v>28.18</v>
      </c>
      <c r="J478" s="97">
        <v>30.42</v>
      </c>
    </row>
    <row r="479" ht="12.75" spans="1:10">
      <c r="A479" s="157" t="s">
        <v>829</v>
      </c>
      <c r="B479" s="158" t="s">
        <v>1067</v>
      </c>
      <c r="C479" s="159" t="s">
        <v>193</v>
      </c>
      <c r="D479" s="159" t="s">
        <v>1068</v>
      </c>
      <c r="E479" s="160" t="s">
        <v>872</v>
      </c>
      <c r="F479" s="141"/>
      <c r="G479" s="161" t="s">
        <v>877</v>
      </c>
      <c r="H479" s="162">
        <v>6.85</v>
      </c>
      <c r="I479" s="97">
        <v>0.75</v>
      </c>
      <c r="J479" s="97">
        <v>5.13</v>
      </c>
    </row>
    <row r="480" ht="12.75" spans="1:10">
      <c r="A480" s="157" t="s">
        <v>829</v>
      </c>
      <c r="B480" s="158" t="s">
        <v>1034</v>
      </c>
      <c r="C480" s="159" t="s">
        <v>193</v>
      </c>
      <c r="D480" s="159" t="s">
        <v>1035</v>
      </c>
      <c r="E480" s="160" t="s">
        <v>872</v>
      </c>
      <c r="F480" s="141"/>
      <c r="G480" s="161" t="s">
        <v>877</v>
      </c>
      <c r="H480" s="162">
        <v>0.222</v>
      </c>
      <c r="I480" s="97">
        <v>4.4</v>
      </c>
      <c r="J480" s="97">
        <v>0.97</v>
      </c>
    </row>
    <row r="481" ht="25.5" spans="1:10">
      <c r="A481" s="163"/>
      <c r="B481" s="164"/>
      <c r="C481" s="164"/>
      <c r="D481" s="164"/>
      <c r="E481" s="164" t="s">
        <v>834</v>
      </c>
      <c r="F481" s="165">
        <v>13.2633543270352</v>
      </c>
      <c r="G481" s="164" t="s">
        <v>835</v>
      </c>
      <c r="H481" s="166">
        <v>15.09</v>
      </c>
      <c r="I481" s="103" t="s">
        <v>836</v>
      </c>
      <c r="J481" s="166">
        <v>28.43</v>
      </c>
    </row>
    <row r="482" ht="25.5" spans="1:10">
      <c r="A482" s="163"/>
      <c r="B482" s="164"/>
      <c r="C482" s="164"/>
      <c r="D482" s="164"/>
      <c r="E482" s="164" t="s">
        <v>837</v>
      </c>
      <c r="F482" s="165">
        <v>15.88</v>
      </c>
      <c r="G482" s="164"/>
      <c r="H482" s="103" t="s">
        <v>838</v>
      </c>
      <c r="I482" s="103"/>
      <c r="J482" s="166">
        <v>90.92</v>
      </c>
    </row>
    <row r="483" ht="13.5" spans="1:10">
      <c r="A483" s="167"/>
      <c r="B483" s="168"/>
      <c r="C483" s="168"/>
      <c r="D483" s="168"/>
      <c r="E483" s="168"/>
      <c r="F483" s="168"/>
      <c r="G483" s="168" t="s">
        <v>839</v>
      </c>
      <c r="H483" s="169">
        <v>158.01</v>
      </c>
      <c r="I483" s="104" t="s">
        <v>840</v>
      </c>
      <c r="J483" s="108">
        <v>14366.26</v>
      </c>
    </row>
    <row r="484" ht="13.5" spans="1:10">
      <c r="A484" s="170"/>
      <c r="B484" s="171"/>
      <c r="C484" s="171"/>
      <c r="D484" s="171"/>
      <c r="E484" s="171"/>
      <c r="F484" s="171"/>
      <c r="G484" s="171"/>
      <c r="H484" s="172"/>
      <c r="I484" s="172"/>
      <c r="J484" s="172"/>
    </row>
    <row r="485" ht="12.75" spans="1:10">
      <c r="A485" s="138" t="s">
        <v>375</v>
      </c>
      <c r="B485" s="139"/>
      <c r="C485" s="139"/>
      <c r="D485" s="139" t="s">
        <v>376</v>
      </c>
      <c r="E485" s="139"/>
      <c r="F485" s="140"/>
      <c r="G485" s="141"/>
      <c r="H485" s="173"/>
      <c r="I485" s="179"/>
      <c r="J485" s="180">
        <v>0</v>
      </c>
    </row>
    <row r="486" ht="12.75" spans="1:10">
      <c r="A486" s="138" t="s">
        <v>377</v>
      </c>
      <c r="B486" s="139"/>
      <c r="C486" s="139"/>
      <c r="D486" s="139" t="s">
        <v>378</v>
      </c>
      <c r="E486" s="139"/>
      <c r="F486" s="140"/>
      <c r="G486" s="141"/>
      <c r="H486" s="173"/>
      <c r="I486" s="179"/>
      <c r="J486" s="180">
        <v>20264.33</v>
      </c>
    </row>
    <row r="487" ht="30" spans="1:10">
      <c r="A487" s="143" t="s">
        <v>379</v>
      </c>
      <c r="B487" s="144" t="s">
        <v>816</v>
      </c>
      <c r="C487" s="145" t="s">
        <v>817</v>
      </c>
      <c r="D487" s="145" t="s">
        <v>818</v>
      </c>
      <c r="E487" s="146" t="s">
        <v>819</v>
      </c>
      <c r="F487" s="141"/>
      <c r="G487" s="147" t="s">
        <v>820</v>
      </c>
      <c r="H487" s="174" t="s">
        <v>821</v>
      </c>
      <c r="I487" s="174" t="s">
        <v>822</v>
      </c>
      <c r="J487" s="174" t="s">
        <v>823</v>
      </c>
    </row>
    <row r="488" ht="25.5" spans="1:10">
      <c r="A488" s="148" t="s">
        <v>824</v>
      </c>
      <c r="B488" s="115" t="s">
        <v>380</v>
      </c>
      <c r="C488" s="114" t="s">
        <v>193</v>
      </c>
      <c r="D488" s="114" t="s">
        <v>381</v>
      </c>
      <c r="E488" s="149" t="s">
        <v>910</v>
      </c>
      <c r="F488" s="141"/>
      <c r="G488" s="116" t="s">
        <v>195</v>
      </c>
      <c r="H488" s="150">
        <v>1</v>
      </c>
      <c r="I488" s="178">
        <v>23.33</v>
      </c>
      <c r="J488" s="178">
        <v>23.33</v>
      </c>
    </row>
    <row r="489" ht="12.75" spans="1:10">
      <c r="A489" s="151" t="s">
        <v>826</v>
      </c>
      <c r="B489" s="152" t="s">
        <v>1069</v>
      </c>
      <c r="C489" s="153" t="s">
        <v>193</v>
      </c>
      <c r="D489" s="153" t="s">
        <v>1070</v>
      </c>
      <c r="E489" s="154" t="s">
        <v>848</v>
      </c>
      <c r="F489" s="141"/>
      <c r="G489" s="155" t="s">
        <v>123</v>
      </c>
      <c r="H489" s="156">
        <v>0.361</v>
      </c>
      <c r="I489" s="94">
        <v>39.47</v>
      </c>
      <c r="J489" s="94">
        <v>14.24</v>
      </c>
    </row>
    <row r="490" ht="12.75" spans="1:10">
      <c r="A490" s="151" t="s">
        <v>826</v>
      </c>
      <c r="B490" s="152" t="s">
        <v>911</v>
      </c>
      <c r="C490" s="153" t="s">
        <v>193</v>
      </c>
      <c r="D490" s="153" t="s">
        <v>912</v>
      </c>
      <c r="E490" s="154" t="s">
        <v>848</v>
      </c>
      <c r="F490" s="141"/>
      <c r="G490" s="155" t="s">
        <v>123</v>
      </c>
      <c r="H490" s="156">
        <v>0.1203</v>
      </c>
      <c r="I490" s="94">
        <v>30.7</v>
      </c>
      <c r="J490" s="94">
        <v>3.69</v>
      </c>
    </row>
    <row r="491" ht="25.5" spans="1:10">
      <c r="A491" s="157" t="s">
        <v>829</v>
      </c>
      <c r="B491" s="158" t="s">
        <v>944</v>
      </c>
      <c r="C491" s="159" t="s">
        <v>193</v>
      </c>
      <c r="D491" s="159" t="s">
        <v>945</v>
      </c>
      <c r="E491" s="160" t="s">
        <v>872</v>
      </c>
      <c r="F491" s="141"/>
      <c r="G491" s="161" t="s">
        <v>177</v>
      </c>
      <c r="H491" s="162">
        <v>0.0802</v>
      </c>
      <c r="I491" s="97">
        <v>1.34</v>
      </c>
      <c r="J491" s="97">
        <v>0.1</v>
      </c>
    </row>
    <row r="492" ht="12.75" spans="1:10">
      <c r="A492" s="157" t="s">
        <v>829</v>
      </c>
      <c r="B492" s="158" t="s">
        <v>1071</v>
      </c>
      <c r="C492" s="159" t="s">
        <v>193</v>
      </c>
      <c r="D492" s="159" t="s">
        <v>1072</v>
      </c>
      <c r="E492" s="160" t="s">
        <v>872</v>
      </c>
      <c r="F492" s="141"/>
      <c r="G492" s="161" t="s">
        <v>877</v>
      </c>
      <c r="H492" s="162">
        <v>1.3389</v>
      </c>
      <c r="I492" s="97">
        <v>3.96</v>
      </c>
      <c r="J492" s="97">
        <v>5.3</v>
      </c>
    </row>
    <row r="493" ht="25.5" spans="1:10">
      <c r="A493" s="163"/>
      <c r="B493" s="164"/>
      <c r="C493" s="164"/>
      <c r="D493" s="164"/>
      <c r="E493" s="164" t="s">
        <v>834</v>
      </c>
      <c r="F493" s="165">
        <v>5.81292278982972</v>
      </c>
      <c r="G493" s="164" t="s">
        <v>835</v>
      </c>
      <c r="H493" s="166">
        <v>6.61</v>
      </c>
      <c r="I493" s="103" t="s">
        <v>836</v>
      </c>
      <c r="J493" s="166">
        <v>12.46</v>
      </c>
    </row>
    <row r="494" ht="25.5" spans="1:10">
      <c r="A494" s="163"/>
      <c r="B494" s="164"/>
      <c r="C494" s="164"/>
      <c r="D494" s="164"/>
      <c r="E494" s="164" t="s">
        <v>837</v>
      </c>
      <c r="F494" s="165">
        <v>4.93</v>
      </c>
      <c r="G494" s="164"/>
      <c r="H494" s="103" t="s">
        <v>838</v>
      </c>
      <c r="I494" s="103"/>
      <c r="J494" s="166">
        <v>28.26</v>
      </c>
    </row>
    <row r="495" ht="13.5" spans="1:10">
      <c r="A495" s="167"/>
      <c r="B495" s="168"/>
      <c r="C495" s="168"/>
      <c r="D495" s="168"/>
      <c r="E495" s="168"/>
      <c r="F495" s="168"/>
      <c r="G495" s="168" t="s">
        <v>839</v>
      </c>
      <c r="H495" s="169">
        <v>46.59</v>
      </c>
      <c r="I495" s="104" t="s">
        <v>840</v>
      </c>
      <c r="J495" s="108">
        <v>1316.63</v>
      </c>
    </row>
    <row r="496" ht="13.5" spans="1:10">
      <c r="A496" s="170"/>
      <c r="B496" s="171"/>
      <c r="C496" s="171"/>
      <c r="D496" s="171"/>
      <c r="E496" s="171"/>
      <c r="F496" s="171"/>
      <c r="G496" s="171"/>
      <c r="H496" s="172"/>
      <c r="I496" s="172"/>
      <c r="J496" s="172"/>
    </row>
    <row r="497" ht="30" spans="1:10">
      <c r="A497" s="143" t="s">
        <v>382</v>
      </c>
      <c r="B497" s="144" t="s">
        <v>816</v>
      </c>
      <c r="C497" s="145" t="s">
        <v>817</v>
      </c>
      <c r="D497" s="145" t="s">
        <v>818</v>
      </c>
      <c r="E497" s="146" t="s">
        <v>819</v>
      </c>
      <c r="F497" s="141"/>
      <c r="G497" s="147" t="s">
        <v>820</v>
      </c>
      <c r="H497" s="174" t="s">
        <v>821</v>
      </c>
      <c r="I497" s="174" t="s">
        <v>822</v>
      </c>
      <c r="J497" s="174" t="s">
        <v>823</v>
      </c>
    </row>
    <row r="498" ht="25.5" spans="1:10">
      <c r="A498" s="148" t="s">
        <v>824</v>
      </c>
      <c r="B498" s="115" t="s">
        <v>383</v>
      </c>
      <c r="C498" s="114" t="s">
        <v>193</v>
      </c>
      <c r="D498" s="114" t="s">
        <v>384</v>
      </c>
      <c r="E498" s="149" t="s">
        <v>910</v>
      </c>
      <c r="F498" s="141"/>
      <c r="G498" s="116" t="s">
        <v>195</v>
      </c>
      <c r="H498" s="150">
        <v>1</v>
      </c>
      <c r="I498" s="178">
        <v>42.27</v>
      </c>
      <c r="J498" s="178">
        <v>42.27</v>
      </c>
    </row>
    <row r="499" ht="12.75" spans="1:10">
      <c r="A499" s="151" t="s">
        <v>826</v>
      </c>
      <c r="B499" s="152" t="s">
        <v>1069</v>
      </c>
      <c r="C499" s="153" t="s">
        <v>193</v>
      </c>
      <c r="D499" s="153" t="s">
        <v>1070</v>
      </c>
      <c r="E499" s="154" t="s">
        <v>848</v>
      </c>
      <c r="F499" s="141"/>
      <c r="G499" s="155" t="s">
        <v>123</v>
      </c>
      <c r="H499" s="156">
        <v>0.7419</v>
      </c>
      <c r="I499" s="94">
        <v>39.47</v>
      </c>
      <c r="J499" s="94">
        <v>29.28</v>
      </c>
    </row>
    <row r="500" ht="12.75" spans="1:10">
      <c r="A500" s="151" t="s">
        <v>826</v>
      </c>
      <c r="B500" s="152" t="s">
        <v>911</v>
      </c>
      <c r="C500" s="153" t="s">
        <v>193</v>
      </c>
      <c r="D500" s="153" t="s">
        <v>912</v>
      </c>
      <c r="E500" s="154" t="s">
        <v>848</v>
      </c>
      <c r="F500" s="141"/>
      <c r="G500" s="155" t="s">
        <v>123</v>
      </c>
      <c r="H500" s="156">
        <v>0.2473</v>
      </c>
      <c r="I500" s="94">
        <v>30.7</v>
      </c>
      <c r="J500" s="94">
        <v>7.59</v>
      </c>
    </row>
    <row r="501" ht="25.5" spans="1:10">
      <c r="A501" s="157" t="s">
        <v>829</v>
      </c>
      <c r="B501" s="158" t="s">
        <v>944</v>
      </c>
      <c r="C501" s="159" t="s">
        <v>193</v>
      </c>
      <c r="D501" s="159" t="s">
        <v>945</v>
      </c>
      <c r="E501" s="160" t="s">
        <v>872</v>
      </c>
      <c r="F501" s="141"/>
      <c r="G501" s="161" t="s">
        <v>177</v>
      </c>
      <c r="H501" s="162">
        <v>0.0802</v>
      </c>
      <c r="I501" s="97">
        <v>1.34</v>
      </c>
      <c r="J501" s="97">
        <v>0.1</v>
      </c>
    </row>
    <row r="502" ht="12.75" spans="1:10">
      <c r="A502" s="157" t="s">
        <v>829</v>
      </c>
      <c r="B502" s="158" t="s">
        <v>1071</v>
      </c>
      <c r="C502" s="159" t="s">
        <v>193</v>
      </c>
      <c r="D502" s="159" t="s">
        <v>1072</v>
      </c>
      <c r="E502" s="160" t="s">
        <v>872</v>
      </c>
      <c r="F502" s="141"/>
      <c r="G502" s="161" t="s">
        <v>877</v>
      </c>
      <c r="H502" s="162">
        <v>1.3389</v>
      </c>
      <c r="I502" s="97">
        <v>3.96</v>
      </c>
      <c r="J502" s="97">
        <v>5.3</v>
      </c>
    </row>
    <row r="503" ht="25.5" spans="1:10">
      <c r="A503" s="163"/>
      <c r="B503" s="164"/>
      <c r="C503" s="164"/>
      <c r="D503" s="164"/>
      <c r="E503" s="164" t="s">
        <v>834</v>
      </c>
      <c r="F503" s="165">
        <v>11.9570795428038</v>
      </c>
      <c r="G503" s="164" t="s">
        <v>835</v>
      </c>
      <c r="H503" s="166">
        <v>13.6</v>
      </c>
      <c r="I503" s="103" t="s">
        <v>836</v>
      </c>
      <c r="J503" s="166">
        <v>25.63</v>
      </c>
    </row>
    <row r="504" ht="25.5" spans="1:10">
      <c r="A504" s="163"/>
      <c r="B504" s="164"/>
      <c r="C504" s="164"/>
      <c r="D504" s="164"/>
      <c r="E504" s="164" t="s">
        <v>837</v>
      </c>
      <c r="F504" s="165">
        <v>8.94</v>
      </c>
      <c r="G504" s="164"/>
      <c r="H504" s="103" t="s">
        <v>838</v>
      </c>
      <c r="I504" s="103"/>
      <c r="J504" s="166">
        <v>51.21</v>
      </c>
    </row>
    <row r="505" ht="13.5" spans="1:10">
      <c r="A505" s="167"/>
      <c r="B505" s="168"/>
      <c r="C505" s="168"/>
      <c r="D505" s="168"/>
      <c r="E505" s="168"/>
      <c r="F505" s="168"/>
      <c r="G505" s="168" t="s">
        <v>839</v>
      </c>
      <c r="H505" s="169">
        <v>370</v>
      </c>
      <c r="I505" s="104" t="s">
        <v>840</v>
      </c>
      <c r="J505" s="108">
        <v>18947.7</v>
      </c>
    </row>
    <row r="506" ht="13.5" spans="1:10">
      <c r="A506" s="170"/>
      <c r="B506" s="171"/>
      <c r="C506" s="171"/>
      <c r="D506" s="171"/>
      <c r="E506" s="171"/>
      <c r="F506" s="171"/>
      <c r="G506" s="171"/>
      <c r="H506" s="172"/>
      <c r="I506" s="172"/>
      <c r="J506" s="172"/>
    </row>
    <row r="507" ht="12.75" spans="1:10">
      <c r="A507" s="138" t="s">
        <v>385</v>
      </c>
      <c r="B507" s="139"/>
      <c r="C507" s="139"/>
      <c r="D507" s="139" t="s">
        <v>386</v>
      </c>
      <c r="E507" s="139"/>
      <c r="F507" s="140"/>
      <c r="G507" s="141"/>
      <c r="H507" s="173"/>
      <c r="I507" s="179"/>
      <c r="J507" s="180">
        <v>281.5</v>
      </c>
    </row>
    <row r="508" ht="30" spans="1:10">
      <c r="A508" s="143" t="s">
        <v>387</v>
      </c>
      <c r="B508" s="144" t="s">
        <v>816</v>
      </c>
      <c r="C508" s="145" t="s">
        <v>817</v>
      </c>
      <c r="D508" s="145" t="s">
        <v>818</v>
      </c>
      <c r="E508" s="146" t="s">
        <v>819</v>
      </c>
      <c r="F508" s="141"/>
      <c r="G508" s="147" t="s">
        <v>820</v>
      </c>
      <c r="H508" s="174" t="s">
        <v>821</v>
      </c>
      <c r="I508" s="174" t="s">
        <v>822</v>
      </c>
      <c r="J508" s="174" t="s">
        <v>823</v>
      </c>
    </row>
    <row r="509" ht="25.5" spans="1:10">
      <c r="A509" s="148" t="s">
        <v>824</v>
      </c>
      <c r="B509" s="115" t="s">
        <v>388</v>
      </c>
      <c r="C509" s="114" t="s">
        <v>193</v>
      </c>
      <c r="D509" s="114" t="s">
        <v>389</v>
      </c>
      <c r="E509" s="149" t="s">
        <v>910</v>
      </c>
      <c r="F509" s="141"/>
      <c r="G509" s="116" t="s">
        <v>195</v>
      </c>
      <c r="H509" s="150">
        <v>1</v>
      </c>
      <c r="I509" s="178">
        <v>22.13</v>
      </c>
      <c r="J509" s="178">
        <v>22.13</v>
      </c>
    </row>
    <row r="510" ht="12.75" spans="1:10">
      <c r="A510" s="151" t="s">
        <v>826</v>
      </c>
      <c r="B510" s="152" t="s">
        <v>1069</v>
      </c>
      <c r="C510" s="153" t="s">
        <v>193</v>
      </c>
      <c r="D510" s="153" t="s">
        <v>1070</v>
      </c>
      <c r="E510" s="154" t="s">
        <v>848</v>
      </c>
      <c r="F510" s="141"/>
      <c r="G510" s="155" t="s">
        <v>123</v>
      </c>
      <c r="H510" s="156">
        <v>0.3805</v>
      </c>
      <c r="I510" s="94">
        <v>39.47</v>
      </c>
      <c r="J510" s="94">
        <v>15.01</v>
      </c>
    </row>
    <row r="511" ht="12.75" spans="1:10">
      <c r="A511" s="157" t="s">
        <v>829</v>
      </c>
      <c r="B511" s="158" t="s">
        <v>1073</v>
      </c>
      <c r="C511" s="159" t="s">
        <v>193</v>
      </c>
      <c r="D511" s="159" t="s">
        <v>1074</v>
      </c>
      <c r="E511" s="160" t="s">
        <v>872</v>
      </c>
      <c r="F511" s="141"/>
      <c r="G511" s="161" t="s">
        <v>1052</v>
      </c>
      <c r="H511" s="162">
        <v>0.014</v>
      </c>
      <c r="I511" s="97">
        <v>23.23</v>
      </c>
      <c r="J511" s="97">
        <v>0.32</v>
      </c>
    </row>
    <row r="512" ht="12.75" spans="1:10">
      <c r="A512" s="157" t="s">
        <v>829</v>
      </c>
      <c r="B512" s="158" t="s">
        <v>1075</v>
      </c>
      <c r="C512" s="159" t="s">
        <v>193</v>
      </c>
      <c r="D512" s="159" t="s">
        <v>1076</v>
      </c>
      <c r="E512" s="160" t="s">
        <v>872</v>
      </c>
      <c r="F512" s="141"/>
      <c r="G512" s="161" t="s">
        <v>1052</v>
      </c>
      <c r="H512" s="162">
        <v>0.1403</v>
      </c>
      <c r="I512" s="97">
        <v>48.49</v>
      </c>
      <c r="J512" s="97">
        <v>6.8</v>
      </c>
    </row>
    <row r="513" ht="25.5" spans="1:10">
      <c r="A513" s="163"/>
      <c r="B513" s="164"/>
      <c r="C513" s="164"/>
      <c r="D513" s="164"/>
      <c r="E513" s="164" t="s">
        <v>834</v>
      </c>
      <c r="F513" s="165">
        <v>4.90319570795428</v>
      </c>
      <c r="G513" s="164" t="s">
        <v>835</v>
      </c>
      <c r="H513" s="166">
        <v>5.58</v>
      </c>
      <c r="I513" s="103" t="s">
        <v>836</v>
      </c>
      <c r="J513" s="166">
        <v>10.51</v>
      </c>
    </row>
    <row r="514" ht="25.5" spans="1:10">
      <c r="A514" s="163"/>
      <c r="B514" s="164"/>
      <c r="C514" s="164"/>
      <c r="D514" s="164"/>
      <c r="E514" s="164" t="s">
        <v>837</v>
      </c>
      <c r="F514" s="165">
        <v>4.68</v>
      </c>
      <c r="G514" s="164"/>
      <c r="H514" s="103" t="s">
        <v>838</v>
      </c>
      <c r="I514" s="103"/>
      <c r="J514" s="166">
        <v>26.81</v>
      </c>
    </row>
    <row r="515" ht="13.5" spans="1:10">
      <c r="A515" s="167"/>
      <c r="B515" s="168"/>
      <c r="C515" s="168"/>
      <c r="D515" s="168"/>
      <c r="E515" s="168"/>
      <c r="F515" s="168"/>
      <c r="G515" s="168" t="s">
        <v>839</v>
      </c>
      <c r="H515" s="169">
        <v>10.5</v>
      </c>
      <c r="I515" s="104" t="s">
        <v>840</v>
      </c>
      <c r="J515" s="108">
        <v>281.5</v>
      </c>
    </row>
    <row r="516" ht="13.5" spans="1:10">
      <c r="A516" s="170"/>
      <c r="B516" s="171"/>
      <c r="C516" s="171"/>
      <c r="D516" s="171"/>
      <c r="E516" s="171"/>
      <c r="F516" s="171"/>
      <c r="G516" s="171"/>
      <c r="H516" s="172"/>
      <c r="I516" s="172"/>
      <c r="J516" s="172"/>
    </row>
    <row r="517" ht="12.75" spans="1:10">
      <c r="A517" s="138" t="s">
        <v>390</v>
      </c>
      <c r="B517" s="139"/>
      <c r="C517" s="139"/>
      <c r="D517" s="139" t="s">
        <v>391</v>
      </c>
      <c r="E517" s="139"/>
      <c r="F517" s="140"/>
      <c r="G517" s="141"/>
      <c r="H517" s="173"/>
      <c r="I517" s="179"/>
      <c r="J517" s="180">
        <v>26453.03</v>
      </c>
    </row>
    <row r="518" ht="30" spans="1:10">
      <c r="A518" s="143" t="s">
        <v>392</v>
      </c>
      <c r="B518" s="144" t="s">
        <v>816</v>
      </c>
      <c r="C518" s="145" t="s">
        <v>817</v>
      </c>
      <c r="D518" s="145" t="s">
        <v>818</v>
      </c>
      <c r="E518" s="146" t="s">
        <v>819</v>
      </c>
      <c r="F518" s="141"/>
      <c r="G518" s="147" t="s">
        <v>820</v>
      </c>
      <c r="H518" s="174" t="s">
        <v>821</v>
      </c>
      <c r="I518" s="174" t="s">
        <v>822</v>
      </c>
      <c r="J518" s="174" t="s">
        <v>823</v>
      </c>
    </row>
    <row r="519" ht="12.75" spans="1:10">
      <c r="A519" s="148" t="s">
        <v>824</v>
      </c>
      <c r="B519" s="115" t="s">
        <v>393</v>
      </c>
      <c r="C519" s="114" t="s">
        <v>193</v>
      </c>
      <c r="D519" s="114" t="s">
        <v>394</v>
      </c>
      <c r="E519" s="149" t="s">
        <v>910</v>
      </c>
      <c r="F519" s="141"/>
      <c r="G519" s="116" t="s">
        <v>195</v>
      </c>
      <c r="H519" s="150">
        <v>1</v>
      </c>
      <c r="I519" s="178">
        <v>5.46</v>
      </c>
      <c r="J519" s="178">
        <v>5.46</v>
      </c>
    </row>
    <row r="520" ht="12.75" spans="1:10">
      <c r="A520" s="151" t="s">
        <v>826</v>
      </c>
      <c r="B520" s="152" t="s">
        <v>1069</v>
      </c>
      <c r="C520" s="153" t="s">
        <v>193</v>
      </c>
      <c r="D520" s="153" t="s">
        <v>1070</v>
      </c>
      <c r="E520" s="154" t="s">
        <v>848</v>
      </c>
      <c r="F520" s="141"/>
      <c r="G520" s="155" t="s">
        <v>123</v>
      </c>
      <c r="H520" s="156">
        <v>0.0666</v>
      </c>
      <c r="I520" s="94">
        <v>39.47</v>
      </c>
      <c r="J520" s="94">
        <v>2.62</v>
      </c>
    </row>
    <row r="521" ht="12.75" spans="1:10">
      <c r="A521" s="151" t="s">
        <v>826</v>
      </c>
      <c r="B521" s="152" t="s">
        <v>911</v>
      </c>
      <c r="C521" s="153" t="s">
        <v>193</v>
      </c>
      <c r="D521" s="153" t="s">
        <v>912</v>
      </c>
      <c r="E521" s="154" t="s">
        <v>848</v>
      </c>
      <c r="F521" s="141"/>
      <c r="G521" s="155" t="s">
        <v>123</v>
      </c>
      <c r="H521" s="156">
        <v>0.0222</v>
      </c>
      <c r="I521" s="94">
        <v>30.7</v>
      </c>
      <c r="J521" s="94">
        <v>0.68</v>
      </c>
    </row>
    <row r="522" ht="12.75" spans="1:10">
      <c r="A522" s="157" t="s">
        <v>829</v>
      </c>
      <c r="B522" s="158" t="s">
        <v>1050</v>
      </c>
      <c r="C522" s="159" t="s">
        <v>193</v>
      </c>
      <c r="D522" s="159" t="s">
        <v>1051</v>
      </c>
      <c r="E522" s="160" t="s">
        <v>872</v>
      </c>
      <c r="F522" s="141"/>
      <c r="G522" s="161" t="s">
        <v>1052</v>
      </c>
      <c r="H522" s="162">
        <v>0.1666</v>
      </c>
      <c r="I522" s="97">
        <v>13</v>
      </c>
      <c r="J522" s="97">
        <v>2.16</v>
      </c>
    </row>
    <row r="523" ht="25.5" spans="1:10">
      <c r="A523" s="163"/>
      <c r="B523" s="164"/>
      <c r="C523" s="164"/>
      <c r="D523" s="164"/>
      <c r="E523" s="164" t="s">
        <v>834</v>
      </c>
      <c r="F523" s="165">
        <v>1.07301142990436</v>
      </c>
      <c r="G523" s="164" t="s">
        <v>835</v>
      </c>
      <c r="H523" s="166">
        <v>1.22</v>
      </c>
      <c r="I523" s="103" t="s">
        <v>836</v>
      </c>
      <c r="J523" s="166">
        <v>2.3</v>
      </c>
    </row>
    <row r="524" ht="25.5" spans="1:10">
      <c r="A524" s="163"/>
      <c r="B524" s="164"/>
      <c r="C524" s="164"/>
      <c r="D524" s="164"/>
      <c r="E524" s="164" t="s">
        <v>837</v>
      </c>
      <c r="F524" s="165">
        <v>1.15</v>
      </c>
      <c r="G524" s="164"/>
      <c r="H524" s="103" t="s">
        <v>838</v>
      </c>
      <c r="I524" s="103"/>
      <c r="J524" s="166">
        <v>6.61</v>
      </c>
    </row>
    <row r="525" ht="13.5" spans="1:10">
      <c r="A525" s="167"/>
      <c r="B525" s="168"/>
      <c r="C525" s="168"/>
      <c r="D525" s="168"/>
      <c r="E525" s="168"/>
      <c r="F525" s="168"/>
      <c r="G525" s="168" t="s">
        <v>839</v>
      </c>
      <c r="H525" s="169">
        <v>610.8</v>
      </c>
      <c r="I525" s="104" t="s">
        <v>840</v>
      </c>
      <c r="J525" s="108">
        <v>4037.38</v>
      </c>
    </row>
    <row r="526" ht="13.5" spans="1:10">
      <c r="A526" s="170"/>
      <c r="B526" s="171"/>
      <c r="C526" s="171"/>
      <c r="D526" s="171"/>
      <c r="E526" s="171"/>
      <c r="F526" s="171"/>
      <c r="G526" s="171"/>
      <c r="H526" s="172"/>
      <c r="I526" s="172"/>
      <c r="J526" s="172"/>
    </row>
    <row r="527" ht="30" spans="1:10">
      <c r="A527" s="143" t="s">
        <v>395</v>
      </c>
      <c r="B527" s="144" t="s">
        <v>816</v>
      </c>
      <c r="C527" s="145" t="s">
        <v>817</v>
      </c>
      <c r="D527" s="145" t="s">
        <v>818</v>
      </c>
      <c r="E527" s="146" t="s">
        <v>819</v>
      </c>
      <c r="F527" s="141"/>
      <c r="G527" s="147" t="s">
        <v>820</v>
      </c>
      <c r="H527" s="174" t="s">
        <v>821</v>
      </c>
      <c r="I527" s="174" t="s">
        <v>822</v>
      </c>
      <c r="J527" s="174" t="s">
        <v>823</v>
      </c>
    </row>
    <row r="528" ht="12.75" spans="1:10">
      <c r="A528" s="148" t="s">
        <v>824</v>
      </c>
      <c r="B528" s="115" t="s">
        <v>396</v>
      </c>
      <c r="C528" s="114" t="s">
        <v>193</v>
      </c>
      <c r="D528" s="114" t="s">
        <v>397</v>
      </c>
      <c r="E528" s="149" t="s">
        <v>910</v>
      </c>
      <c r="F528" s="141"/>
      <c r="G528" s="116" t="s">
        <v>195</v>
      </c>
      <c r="H528" s="150">
        <v>1</v>
      </c>
      <c r="I528" s="178">
        <v>6.75</v>
      </c>
      <c r="J528" s="178">
        <v>6.75</v>
      </c>
    </row>
    <row r="529" ht="12.75" spans="1:10">
      <c r="A529" s="151" t="s">
        <v>826</v>
      </c>
      <c r="B529" s="152" t="s">
        <v>1069</v>
      </c>
      <c r="C529" s="153" t="s">
        <v>193</v>
      </c>
      <c r="D529" s="153" t="s">
        <v>1070</v>
      </c>
      <c r="E529" s="154" t="s">
        <v>848</v>
      </c>
      <c r="F529" s="141"/>
      <c r="G529" s="155" t="s">
        <v>123</v>
      </c>
      <c r="H529" s="156">
        <v>0.0927</v>
      </c>
      <c r="I529" s="94">
        <v>39.47</v>
      </c>
      <c r="J529" s="94">
        <v>3.65</v>
      </c>
    </row>
    <row r="530" ht="12.75" spans="1:10">
      <c r="A530" s="151" t="s">
        <v>826</v>
      </c>
      <c r="B530" s="152" t="s">
        <v>911</v>
      </c>
      <c r="C530" s="153" t="s">
        <v>193</v>
      </c>
      <c r="D530" s="153" t="s">
        <v>912</v>
      </c>
      <c r="E530" s="154" t="s">
        <v>848</v>
      </c>
      <c r="F530" s="141"/>
      <c r="G530" s="155" t="s">
        <v>123</v>
      </c>
      <c r="H530" s="156">
        <v>0.0309</v>
      </c>
      <c r="I530" s="94">
        <v>30.7</v>
      </c>
      <c r="J530" s="94">
        <v>0.94</v>
      </c>
    </row>
    <row r="531" ht="12.75" spans="1:10">
      <c r="A531" s="157" t="s">
        <v>829</v>
      </c>
      <c r="B531" s="158" t="s">
        <v>1050</v>
      </c>
      <c r="C531" s="159" t="s">
        <v>193</v>
      </c>
      <c r="D531" s="159" t="s">
        <v>1051</v>
      </c>
      <c r="E531" s="160" t="s">
        <v>872</v>
      </c>
      <c r="F531" s="141"/>
      <c r="G531" s="161" t="s">
        <v>1052</v>
      </c>
      <c r="H531" s="162">
        <v>0.1666</v>
      </c>
      <c r="I531" s="97">
        <v>13</v>
      </c>
      <c r="J531" s="97">
        <v>2.16</v>
      </c>
    </row>
    <row r="532" ht="25.5" spans="1:10">
      <c r="A532" s="163"/>
      <c r="B532" s="164"/>
      <c r="C532" s="164"/>
      <c r="D532" s="164"/>
      <c r="E532" s="164" t="s">
        <v>834</v>
      </c>
      <c r="F532" s="165">
        <v>1.49288546769303</v>
      </c>
      <c r="G532" s="164" t="s">
        <v>835</v>
      </c>
      <c r="H532" s="166">
        <v>1.7</v>
      </c>
      <c r="I532" s="103" t="s">
        <v>836</v>
      </c>
      <c r="J532" s="166">
        <v>3.2</v>
      </c>
    </row>
    <row r="533" ht="25.5" spans="1:10">
      <c r="A533" s="163"/>
      <c r="B533" s="164"/>
      <c r="C533" s="164"/>
      <c r="D533" s="164"/>
      <c r="E533" s="164" t="s">
        <v>837</v>
      </c>
      <c r="F533" s="165">
        <v>1.42</v>
      </c>
      <c r="G533" s="164"/>
      <c r="H533" s="103" t="s">
        <v>838</v>
      </c>
      <c r="I533" s="103"/>
      <c r="J533" s="166">
        <v>8.17</v>
      </c>
    </row>
    <row r="534" ht="13.5" spans="1:10">
      <c r="A534" s="167"/>
      <c r="B534" s="168"/>
      <c r="C534" s="168"/>
      <c r="D534" s="168"/>
      <c r="E534" s="168"/>
      <c r="F534" s="168"/>
      <c r="G534" s="168" t="s">
        <v>839</v>
      </c>
      <c r="H534" s="169">
        <v>370</v>
      </c>
      <c r="I534" s="104" t="s">
        <v>840</v>
      </c>
      <c r="J534" s="108">
        <v>3022.9</v>
      </c>
    </row>
    <row r="535" ht="13.5" spans="1:10">
      <c r="A535" s="170"/>
      <c r="B535" s="171"/>
      <c r="C535" s="171"/>
      <c r="D535" s="171"/>
      <c r="E535" s="171"/>
      <c r="F535" s="171"/>
      <c r="G535" s="171"/>
      <c r="H535" s="172"/>
      <c r="I535" s="172"/>
      <c r="J535" s="172"/>
    </row>
    <row r="536" ht="30" spans="1:10">
      <c r="A536" s="143" t="s">
        <v>398</v>
      </c>
      <c r="B536" s="144" t="s">
        <v>816</v>
      </c>
      <c r="C536" s="145" t="s">
        <v>817</v>
      </c>
      <c r="D536" s="145" t="s">
        <v>818</v>
      </c>
      <c r="E536" s="146" t="s">
        <v>819</v>
      </c>
      <c r="F536" s="141"/>
      <c r="G536" s="147" t="s">
        <v>820</v>
      </c>
      <c r="H536" s="174" t="s">
        <v>821</v>
      </c>
      <c r="I536" s="174" t="s">
        <v>822</v>
      </c>
      <c r="J536" s="174" t="s">
        <v>823</v>
      </c>
    </row>
    <row r="537" ht="12.75" spans="1:10">
      <c r="A537" s="148" t="s">
        <v>824</v>
      </c>
      <c r="B537" s="115" t="s">
        <v>399</v>
      </c>
      <c r="C537" s="114" t="s">
        <v>193</v>
      </c>
      <c r="D537" s="114" t="s">
        <v>400</v>
      </c>
      <c r="E537" s="149" t="s">
        <v>910</v>
      </c>
      <c r="F537" s="141"/>
      <c r="G537" s="116" t="s">
        <v>195</v>
      </c>
      <c r="H537" s="150">
        <v>1</v>
      </c>
      <c r="I537" s="178">
        <v>15.13</v>
      </c>
      <c r="J537" s="178">
        <v>15.13</v>
      </c>
    </row>
    <row r="538" ht="12.75" spans="1:10">
      <c r="A538" s="151" t="s">
        <v>826</v>
      </c>
      <c r="B538" s="152" t="s">
        <v>1069</v>
      </c>
      <c r="C538" s="153" t="s">
        <v>193</v>
      </c>
      <c r="D538" s="153" t="s">
        <v>1070</v>
      </c>
      <c r="E538" s="154" t="s">
        <v>848</v>
      </c>
      <c r="F538" s="141"/>
      <c r="G538" s="155" t="s">
        <v>123</v>
      </c>
      <c r="H538" s="156">
        <v>0.1631</v>
      </c>
      <c r="I538" s="94">
        <v>39.47</v>
      </c>
      <c r="J538" s="94">
        <v>6.43</v>
      </c>
    </row>
    <row r="539" ht="12.75" spans="1:10">
      <c r="A539" s="151" t="s">
        <v>826</v>
      </c>
      <c r="B539" s="152" t="s">
        <v>911</v>
      </c>
      <c r="C539" s="153" t="s">
        <v>193</v>
      </c>
      <c r="D539" s="153" t="s">
        <v>912</v>
      </c>
      <c r="E539" s="154" t="s">
        <v>848</v>
      </c>
      <c r="F539" s="141"/>
      <c r="G539" s="155" t="s">
        <v>123</v>
      </c>
      <c r="H539" s="156">
        <v>0.0544</v>
      </c>
      <c r="I539" s="94">
        <v>30.7</v>
      </c>
      <c r="J539" s="94">
        <v>1.67</v>
      </c>
    </row>
    <row r="540" ht="12.75" spans="1:10">
      <c r="A540" s="157" t="s">
        <v>829</v>
      </c>
      <c r="B540" s="158" t="s">
        <v>1077</v>
      </c>
      <c r="C540" s="159" t="s">
        <v>193</v>
      </c>
      <c r="D540" s="159" t="s">
        <v>1078</v>
      </c>
      <c r="E540" s="160" t="s">
        <v>872</v>
      </c>
      <c r="F540" s="141"/>
      <c r="G540" s="161" t="s">
        <v>1052</v>
      </c>
      <c r="H540" s="162">
        <v>0.2285</v>
      </c>
      <c r="I540" s="97">
        <v>30.79</v>
      </c>
      <c r="J540" s="97">
        <v>7.03</v>
      </c>
    </row>
    <row r="541" ht="25.5" spans="1:10">
      <c r="A541" s="163"/>
      <c r="B541" s="164"/>
      <c r="C541" s="164"/>
      <c r="D541" s="164"/>
      <c r="E541" s="164" t="s">
        <v>834</v>
      </c>
      <c r="F541" s="165">
        <v>2.62188010263588</v>
      </c>
      <c r="G541" s="164" t="s">
        <v>835</v>
      </c>
      <c r="H541" s="166">
        <v>2.98</v>
      </c>
      <c r="I541" s="103" t="s">
        <v>836</v>
      </c>
      <c r="J541" s="166">
        <v>5.62</v>
      </c>
    </row>
    <row r="542" ht="25.5" spans="1:10">
      <c r="A542" s="163"/>
      <c r="B542" s="164"/>
      <c r="C542" s="164"/>
      <c r="D542" s="164"/>
      <c r="E542" s="164" t="s">
        <v>837</v>
      </c>
      <c r="F542" s="165">
        <v>3.2</v>
      </c>
      <c r="G542" s="164"/>
      <c r="H542" s="103" t="s">
        <v>838</v>
      </c>
      <c r="I542" s="103"/>
      <c r="J542" s="166">
        <v>18.32</v>
      </c>
    </row>
    <row r="543" ht="13.5" spans="1:10">
      <c r="A543" s="167"/>
      <c r="B543" s="168"/>
      <c r="C543" s="168"/>
      <c r="D543" s="168"/>
      <c r="E543" s="168"/>
      <c r="F543" s="168"/>
      <c r="G543" s="168" t="s">
        <v>839</v>
      </c>
      <c r="H543" s="169">
        <v>610.8</v>
      </c>
      <c r="I543" s="104" t="s">
        <v>840</v>
      </c>
      <c r="J543" s="108">
        <v>11189.85</v>
      </c>
    </row>
    <row r="544" ht="13.5" spans="1:10">
      <c r="A544" s="170"/>
      <c r="B544" s="171"/>
      <c r="C544" s="171"/>
      <c r="D544" s="171"/>
      <c r="E544" s="171"/>
      <c r="F544" s="171"/>
      <c r="G544" s="171"/>
      <c r="H544" s="172"/>
      <c r="I544" s="172"/>
      <c r="J544" s="172"/>
    </row>
    <row r="545" ht="30" spans="1:10">
      <c r="A545" s="143" t="s">
        <v>401</v>
      </c>
      <c r="B545" s="144" t="s">
        <v>816</v>
      </c>
      <c r="C545" s="145" t="s">
        <v>817</v>
      </c>
      <c r="D545" s="145" t="s">
        <v>818</v>
      </c>
      <c r="E545" s="146" t="s">
        <v>819</v>
      </c>
      <c r="F545" s="141"/>
      <c r="G545" s="147" t="s">
        <v>820</v>
      </c>
      <c r="H545" s="174" t="s">
        <v>821</v>
      </c>
      <c r="I545" s="174" t="s">
        <v>822</v>
      </c>
      <c r="J545" s="174" t="s">
        <v>823</v>
      </c>
    </row>
    <row r="546" ht="12.75" spans="1:10">
      <c r="A546" s="148" t="s">
        <v>824</v>
      </c>
      <c r="B546" s="115" t="s">
        <v>402</v>
      </c>
      <c r="C546" s="114" t="s">
        <v>193</v>
      </c>
      <c r="D546" s="114" t="s">
        <v>403</v>
      </c>
      <c r="E546" s="149" t="s">
        <v>910</v>
      </c>
      <c r="F546" s="141"/>
      <c r="G546" s="116" t="s">
        <v>195</v>
      </c>
      <c r="H546" s="150">
        <v>1</v>
      </c>
      <c r="I546" s="178">
        <v>18.3</v>
      </c>
      <c r="J546" s="178">
        <v>18.3</v>
      </c>
    </row>
    <row r="547" ht="12.75" spans="1:10">
      <c r="A547" s="151" t="s">
        <v>826</v>
      </c>
      <c r="B547" s="152" t="s">
        <v>1069</v>
      </c>
      <c r="C547" s="153" t="s">
        <v>193</v>
      </c>
      <c r="D547" s="153" t="s">
        <v>1070</v>
      </c>
      <c r="E547" s="154" t="s">
        <v>848</v>
      </c>
      <c r="F547" s="141"/>
      <c r="G547" s="155" t="s">
        <v>123</v>
      </c>
      <c r="H547" s="156">
        <v>0.227</v>
      </c>
      <c r="I547" s="94">
        <v>39.47</v>
      </c>
      <c r="J547" s="94">
        <v>8.95</v>
      </c>
    </row>
    <row r="548" ht="12.75" spans="1:10">
      <c r="A548" s="151" t="s">
        <v>826</v>
      </c>
      <c r="B548" s="152" t="s">
        <v>911</v>
      </c>
      <c r="C548" s="153" t="s">
        <v>193</v>
      </c>
      <c r="D548" s="153" t="s">
        <v>912</v>
      </c>
      <c r="E548" s="154" t="s">
        <v>848</v>
      </c>
      <c r="F548" s="141"/>
      <c r="G548" s="155" t="s">
        <v>123</v>
      </c>
      <c r="H548" s="156">
        <v>0.0757</v>
      </c>
      <c r="I548" s="94">
        <v>30.7</v>
      </c>
      <c r="J548" s="94">
        <v>2.32</v>
      </c>
    </row>
    <row r="549" ht="12.75" spans="1:10">
      <c r="A549" s="157" t="s">
        <v>829</v>
      </c>
      <c r="B549" s="158" t="s">
        <v>1077</v>
      </c>
      <c r="C549" s="159" t="s">
        <v>193</v>
      </c>
      <c r="D549" s="159" t="s">
        <v>1078</v>
      </c>
      <c r="E549" s="160" t="s">
        <v>872</v>
      </c>
      <c r="F549" s="141"/>
      <c r="G549" s="161" t="s">
        <v>1052</v>
      </c>
      <c r="H549" s="162">
        <v>0.2285</v>
      </c>
      <c r="I549" s="97">
        <v>30.79</v>
      </c>
      <c r="J549" s="97">
        <v>7.03</v>
      </c>
    </row>
    <row r="550" ht="25.5" spans="1:10">
      <c r="A550" s="163"/>
      <c r="B550" s="164"/>
      <c r="C550" s="164"/>
      <c r="D550" s="164"/>
      <c r="E550" s="164" t="s">
        <v>834</v>
      </c>
      <c r="F550" s="165">
        <v>3.65756939584791</v>
      </c>
      <c r="G550" s="164" t="s">
        <v>835</v>
      </c>
      <c r="H550" s="166">
        <v>4.16</v>
      </c>
      <c r="I550" s="103" t="s">
        <v>836</v>
      </c>
      <c r="J550" s="166">
        <v>7.84</v>
      </c>
    </row>
    <row r="551" ht="25.5" spans="1:10">
      <c r="A551" s="163"/>
      <c r="B551" s="164"/>
      <c r="C551" s="164"/>
      <c r="D551" s="164"/>
      <c r="E551" s="164" t="s">
        <v>837</v>
      </c>
      <c r="F551" s="165">
        <v>3.87</v>
      </c>
      <c r="G551" s="164"/>
      <c r="H551" s="103" t="s">
        <v>838</v>
      </c>
      <c r="I551" s="103"/>
      <c r="J551" s="166">
        <v>22.17</v>
      </c>
    </row>
    <row r="552" ht="13.5" spans="1:10">
      <c r="A552" s="167"/>
      <c r="B552" s="168"/>
      <c r="C552" s="168"/>
      <c r="D552" s="168"/>
      <c r="E552" s="168"/>
      <c r="F552" s="168"/>
      <c r="G552" s="168" t="s">
        <v>839</v>
      </c>
      <c r="H552" s="169">
        <v>370</v>
      </c>
      <c r="I552" s="104" t="s">
        <v>840</v>
      </c>
      <c r="J552" s="108">
        <v>8202.9</v>
      </c>
    </row>
    <row r="553" ht="13.5" spans="1:10">
      <c r="A553" s="170"/>
      <c r="B553" s="171"/>
      <c r="C553" s="171"/>
      <c r="D553" s="171"/>
      <c r="E553" s="171"/>
      <c r="F553" s="171"/>
      <c r="G553" s="171"/>
      <c r="H553" s="172"/>
      <c r="I553" s="172"/>
      <c r="J553" s="172"/>
    </row>
    <row r="554" ht="12.75" spans="1:10">
      <c r="A554" s="138" t="s">
        <v>404</v>
      </c>
      <c r="B554" s="139"/>
      <c r="C554" s="139"/>
      <c r="D554" s="139" t="s">
        <v>405</v>
      </c>
      <c r="E554" s="139"/>
      <c r="F554" s="140"/>
      <c r="G554" s="141"/>
      <c r="H554" s="173"/>
      <c r="I554" s="179"/>
      <c r="J554" s="180">
        <v>0</v>
      </c>
    </row>
    <row r="555" ht="12.75" spans="1:10">
      <c r="A555" s="138" t="s">
        <v>406</v>
      </c>
      <c r="B555" s="139"/>
      <c r="C555" s="139"/>
      <c r="D555" s="139" t="s">
        <v>407</v>
      </c>
      <c r="E555" s="139"/>
      <c r="F555" s="140"/>
      <c r="G555" s="141"/>
      <c r="H555" s="173"/>
      <c r="I555" s="179"/>
      <c r="J555" s="180">
        <v>599.65</v>
      </c>
    </row>
    <row r="556" ht="30" spans="1:10">
      <c r="A556" s="143" t="s">
        <v>408</v>
      </c>
      <c r="B556" s="144" t="s">
        <v>816</v>
      </c>
      <c r="C556" s="145" t="s">
        <v>817</v>
      </c>
      <c r="D556" s="145" t="s">
        <v>818</v>
      </c>
      <c r="E556" s="146" t="s">
        <v>819</v>
      </c>
      <c r="F556" s="141"/>
      <c r="G556" s="147" t="s">
        <v>820</v>
      </c>
      <c r="H556" s="174" t="s">
        <v>821</v>
      </c>
      <c r="I556" s="174" t="s">
        <v>822</v>
      </c>
      <c r="J556" s="174" t="s">
        <v>823</v>
      </c>
    </row>
    <row r="557" ht="38.25" spans="1:10">
      <c r="A557" s="148" t="s">
        <v>824</v>
      </c>
      <c r="B557" s="115" t="s">
        <v>409</v>
      </c>
      <c r="C557" s="114" t="s">
        <v>157</v>
      </c>
      <c r="D557" s="114" t="s">
        <v>410</v>
      </c>
      <c r="E557" s="149" t="s">
        <v>1028</v>
      </c>
      <c r="F557" s="141"/>
      <c r="G557" s="116" t="s">
        <v>195</v>
      </c>
      <c r="H557" s="150">
        <v>1</v>
      </c>
      <c r="I557" s="178">
        <v>785.67</v>
      </c>
      <c r="J557" s="178">
        <v>785.67</v>
      </c>
    </row>
    <row r="558" ht="12.75" spans="1:10">
      <c r="A558" s="151" t="s">
        <v>826</v>
      </c>
      <c r="B558" s="152" t="s">
        <v>932</v>
      </c>
      <c r="C558" s="153" t="s">
        <v>193</v>
      </c>
      <c r="D558" s="153" t="s">
        <v>933</v>
      </c>
      <c r="E558" s="154" t="s">
        <v>848</v>
      </c>
      <c r="F558" s="141"/>
      <c r="G558" s="155" t="s">
        <v>123</v>
      </c>
      <c r="H558" s="156">
        <v>0.7</v>
      </c>
      <c r="I558" s="94">
        <v>39.34</v>
      </c>
      <c r="J558" s="94">
        <v>27.53</v>
      </c>
    </row>
    <row r="559" ht="25.5" spans="1:10">
      <c r="A559" s="151" t="s">
        <v>826</v>
      </c>
      <c r="B559" s="152" t="s">
        <v>1079</v>
      </c>
      <c r="C559" s="153" t="s">
        <v>193</v>
      </c>
      <c r="D559" s="153" t="s">
        <v>1080</v>
      </c>
      <c r="E559" s="154" t="s">
        <v>848</v>
      </c>
      <c r="F559" s="141"/>
      <c r="G559" s="155" t="s">
        <v>210</v>
      </c>
      <c r="H559" s="156">
        <v>0.002</v>
      </c>
      <c r="I559" s="94">
        <v>549.34</v>
      </c>
      <c r="J559" s="94">
        <v>1.09</v>
      </c>
    </row>
    <row r="560" ht="12.75" spans="1:10">
      <c r="A560" s="157" t="s">
        <v>829</v>
      </c>
      <c r="B560" s="158" t="s">
        <v>1081</v>
      </c>
      <c r="C560" s="159" t="s">
        <v>959</v>
      </c>
      <c r="D560" s="159" t="s">
        <v>1082</v>
      </c>
      <c r="E560" s="160" t="s">
        <v>872</v>
      </c>
      <c r="F560" s="141"/>
      <c r="G560" s="161" t="s">
        <v>195</v>
      </c>
      <c r="H560" s="162">
        <v>1.05</v>
      </c>
      <c r="I560" s="97">
        <v>721</v>
      </c>
      <c r="J560" s="97">
        <v>757.05</v>
      </c>
    </row>
    <row r="561" ht="25.5" spans="1:10">
      <c r="A561" s="163"/>
      <c r="B561" s="164"/>
      <c r="C561" s="164"/>
      <c r="D561" s="164"/>
      <c r="E561" s="164" t="s">
        <v>834</v>
      </c>
      <c r="F561" s="165">
        <v>9.65243760205272</v>
      </c>
      <c r="G561" s="164" t="s">
        <v>835</v>
      </c>
      <c r="H561" s="166">
        <v>10.98</v>
      </c>
      <c r="I561" s="103" t="s">
        <v>836</v>
      </c>
      <c r="J561" s="166">
        <v>20.69</v>
      </c>
    </row>
    <row r="562" ht="25.5" spans="1:10">
      <c r="A562" s="163"/>
      <c r="B562" s="164"/>
      <c r="C562" s="164"/>
      <c r="D562" s="164"/>
      <c r="E562" s="164" t="s">
        <v>837</v>
      </c>
      <c r="F562" s="165">
        <v>166.24</v>
      </c>
      <c r="G562" s="164"/>
      <c r="H562" s="103" t="s">
        <v>838</v>
      </c>
      <c r="I562" s="103"/>
      <c r="J562" s="166">
        <v>951.83</v>
      </c>
    </row>
    <row r="563" ht="13.5" spans="1:10">
      <c r="A563" s="167"/>
      <c r="B563" s="168"/>
      <c r="C563" s="168"/>
      <c r="D563" s="168"/>
      <c r="E563" s="168"/>
      <c r="F563" s="168"/>
      <c r="G563" s="168" t="s">
        <v>839</v>
      </c>
      <c r="H563" s="169">
        <v>0.63</v>
      </c>
      <c r="I563" s="104" t="s">
        <v>840</v>
      </c>
      <c r="J563" s="108">
        <v>599.65</v>
      </c>
    </row>
    <row r="564" ht="13.5" spans="1:10">
      <c r="A564" s="170"/>
      <c r="B564" s="171"/>
      <c r="C564" s="171"/>
      <c r="D564" s="171"/>
      <c r="E564" s="171"/>
      <c r="F564" s="171"/>
      <c r="G564" s="171"/>
      <c r="H564" s="172"/>
      <c r="I564" s="172"/>
      <c r="J564" s="172"/>
    </row>
    <row r="565" ht="12.75" spans="1:10">
      <c r="A565" s="138" t="s">
        <v>411</v>
      </c>
      <c r="B565" s="139"/>
      <c r="C565" s="139"/>
      <c r="D565" s="139" t="s">
        <v>412</v>
      </c>
      <c r="E565" s="139"/>
      <c r="F565" s="140"/>
      <c r="G565" s="141"/>
      <c r="H565" s="173"/>
      <c r="I565" s="179"/>
      <c r="J565" s="180">
        <v>2887.03</v>
      </c>
    </row>
    <row r="566" ht="30" spans="1:10">
      <c r="A566" s="143" t="s">
        <v>413</v>
      </c>
      <c r="B566" s="144" t="s">
        <v>816</v>
      </c>
      <c r="C566" s="145" t="s">
        <v>817</v>
      </c>
      <c r="D566" s="145" t="s">
        <v>818</v>
      </c>
      <c r="E566" s="146" t="s">
        <v>819</v>
      </c>
      <c r="F566" s="141"/>
      <c r="G566" s="147" t="s">
        <v>820</v>
      </c>
      <c r="H566" s="174" t="s">
        <v>821</v>
      </c>
      <c r="I566" s="174" t="s">
        <v>822</v>
      </c>
      <c r="J566" s="174" t="s">
        <v>823</v>
      </c>
    </row>
    <row r="567" ht="12.75" spans="1:10">
      <c r="A567" s="148" t="s">
        <v>824</v>
      </c>
      <c r="B567" s="115" t="s">
        <v>414</v>
      </c>
      <c r="C567" s="114" t="s">
        <v>193</v>
      </c>
      <c r="D567" s="114" t="s">
        <v>415</v>
      </c>
      <c r="E567" s="149" t="s">
        <v>1031</v>
      </c>
      <c r="F567" s="141"/>
      <c r="G567" s="116" t="s">
        <v>201</v>
      </c>
      <c r="H567" s="150">
        <v>1</v>
      </c>
      <c r="I567" s="178">
        <v>153.75</v>
      </c>
      <c r="J567" s="178">
        <v>153.75</v>
      </c>
    </row>
    <row r="568" ht="51" spans="1:10">
      <c r="A568" s="151" t="s">
        <v>826</v>
      </c>
      <c r="B568" s="152" t="s">
        <v>1083</v>
      </c>
      <c r="C568" s="153" t="s">
        <v>193</v>
      </c>
      <c r="D568" s="153" t="s">
        <v>1084</v>
      </c>
      <c r="E568" s="154" t="s">
        <v>848</v>
      </c>
      <c r="F568" s="141"/>
      <c r="G568" s="155" t="s">
        <v>210</v>
      </c>
      <c r="H568" s="156">
        <v>0.006</v>
      </c>
      <c r="I568" s="94">
        <v>458.7</v>
      </c>
      <c r="J568" s="94">
        <v>2.75</v>
      </c>
    </row>
    <row r="569" ht="12.75" spans="1:10">
      <c r="A569" s="151" t="s">
        <v>826</v>
      </c>
      <c r="B569" s="152" t="s">
        <v>975</v>
      </c>
      <c r="C569" s="153" t="s">
        <v>193</v>
      </c>
      <c r="D569" s="153" t="s">
        <v>976</v>
      </c>
      <c r="E569" s="154" t="s">
        <v>848</v>
      </c>
      <c r="F569" s="141"/>
      <c r="G569" s="155" t="s">
        <v>123</v>
      </c>
      <c r="H569" s="156">
        <v>0.419</v>
      </c>
      <c r="I569" s="94">
        <v>32.58</v>
      </c>
      <c r="J569" s="94">
        <v>13.65</v>
      </c>
    </row>
    <row r="570" ht="12.75" spans="1:10">
      <c r="A570" s="151" t="s">
        <v>826</v>
      </c>
      <c r="B570" s="152" t="s">
        <v>911</v>
      </c>
      <c r="C570" s="153" t="s">
        <v>193</v>
      </c>
      <c r="D570" s="153" t="s">
        <v>912</v>
      </c>
      <c r="E570" s="154" t="s">
        <v>848</v>
      </c>
      <c r="F570" s="141"/>
      <c r="G570" s="155" t="s">
        <v>123</v>
      </c>
      <c r="H570" s="156">
        <v>0.209</v>
      </c>
      <c r="I570" s="94">
        <v>30.7</v>
      </c>
      <c r="J570" s="94">
        <v>6.41</v>
      </c>
    </row>
    <row r="571" ht="25.5" spans="1:10">
      <c r="A571" s="151" t="s">
        <v>826</v>
      </c>
      <c r="B571" s="152" t="s">
        <v>859</v>
      </c>
      <c r="C571" s="153" t="s">
        <v>193</v>
      </c>
      <c r="D571" s="153" t="s">
        <v>860</v>
      </c>
      <c r="E571" s="154" t="s">
        <v>861</v>
      </c>
      <c r="F571" s="141"/>
      <c r="G571" s="155" t="s">
        <v>862</v>
      </c>
      <c r="H571" s="156">
        <v>0.021</v>
      </c>
      <c r="I571" s="94">
        <v>44.51</v>
      </c>
      <c r="J571" s="94">
        <v>0.93</v>
      </c>
    </row>
    <row r="572" ht="25.5" spans="1:10">
      <c r="A572" s="151" t="s">
        <v>826</v>
      </c>
      <c r="B572" s="152" t="s">
        <v>867</v>
      </c>
      <c r="C572" s="153" t="s">
        <v>193</v>
      </c>
      <c r="D572" s="153" t="s">
        <v>868</v>
      </c>
      <c r="E572" s="154" t="s">
        <v>861</v>
      </c>
      <c r="F572" s="141"/>
      <c r="G572" s="155" t="s">
        <v>869</v>
      </c>
      <c r="H572" s="156">
        <v>0.398</v>
      </c>
      <c r="I572" s="94">
        <v>42.83</v>
      </c>
      <c r="J572" s="94">
        <v>17.04</v>
      </c>
    </row>
    <row r="573" ht="25.5" spans="1:10">
      <c r="A573" s="157" t="s">
        <v>829</v>
      </c>
      <c r="B573" s="158" t="s">
        <v>1085</v>
      </c>
      <c r="C573" s="159" t="s">
        <v>193</v>
      </c>
      <c r="D573" s="159" t="s">
        <v>1086</v>
      </c>
      <c r="E573" s="160" t="s">
        <v>872</v>
      </c>
      <c r="F573" s="141"/>
      <c r="G573" s="161" t="s">
        <v>201</v>
      </c>
      <c r="H573" s="162">
        <v>1.04</v>
      </c>
      <c r="I573" s="97">
        <v>108.63</v>
      </c>
      <c r="J573" s="97">
        <v>112.97</v>
      </c>
    </row>
    <row r="574" ht="25.5" spans="1:10">
      <c r="A574" s="163"/>
      <c r="B574" s="164"/>
      <c r="C574" s="164"/>
      <c r="D574" s="164"/>
      <c r="E574" s="164" t="s">
        <v>834</v>
      </c>
      <c r="F574" s="165">
        <v>13.3613249358526</v>
      </c>
      <c r="G574" s="164" t="s">
        <v>835</v>
      </c>
      <c r="H574" s="166">
        <v>15.2</v>
      </c>
      <c r="I574" s="103" t="s">
        <v>836</v>
      </c>
      <c r="J574" s="166">
        <v>28.64</v>
      </c>
    </row>
    <row r="575" ht="25.5" spans="1:10">
      <c r="A575" s="163"/>
      <c r="B575" s="164"/>
      <c r="C575" s="164"/>
      <c r="D575" s="164"/>
      <c r="E575" s="164" t="s">
        <v>837</v>
      </c>
      <c r="F575" s="165">
        <v>32.53</v>
      </c>
      <c r="G575" s="164"/>
      <c r="H575" s="103" t="s">
        <v>838</v>
      </c>
      <c r="I575" s="103"/>
      <c r="J575" s="166">
        <v>186.26</v>
      </c>
    </row>
    <row r="576" ht="13.5" spans="1:10">
      <c r="A576" s="167"/>
      <c r="B576" s="168"/>
      <c r="C576" s="168"/>
      <c r="D576" s="168"/>
      <c r="E576" s="168"/>
      <c r="F576" s="168"/>
      <c r="G576" s="168" t="s">
        <v>839</v>
      </c>
      <c r="H576" s="169">
        <v>15.5</v>
      </c>
      <c r="I576" s="104" t="s">
        <v>840</v>
      </c>
      <c r="J576" s="108">
        <v>2887.03</v>
      </c>
    </row>
    <row r="577" ht="13.5" spans="1:10">
      <c r="A577" s="170"/>
      <c r="B577" s="171"/>
      <c r="C577" s="171"/>
      <c r="D577" s="171"/>
      <c r="E577" s="171"/>
      <c r="F577" s="171"/>
      <c r="G577" s="171"/>
      <c r="H577" s="172"/>
      <c r="I577" s="172"/>
      <c r="J577" s="172"/>
    </row>
    <row r="578" ht="12.75" spans="1:10">
      <c r="A578" s="138" t="s">
        <v>416</v>
      </c>
      <c r="B578" s="139"/>
      <c r="C578" s="139"/>
      <c r="D578" s="139" t="s">
        <v>417</v>
      </c>
      <c r="E578" s="139"/>
      <c r="F578" s="140"/>
      <c r="G578" s="141"/>
      <c r="H578" s="173"/>
      <c r="I578" s="179"/>
      <c r="J578" s="180">
        <v>25.97</v>
      </c>
    </row>
    <row r="579" ht="30" spans="1:10">
      <c r="A579" s="143" t="s">
        <v>418</v>
      </c>
      <c r="B579" s="144" t="s">
        <v>816</v>
      </c>
      <c r="C579" s="145" t="s">
        <v>817</v>
      </c>
      <c r="D579" s="145" t="s">
        <v>818</v>
      </c>
      <c r="E579" s="146" t="s">
        <v>819</v>
      </c>
      <c r="F579" s="141"/>
      <c r="G579" s="147" t="s">
        <v>820</v>
      </c>
      <c r="H579" s="174" t="s">
        <v>821</v>
      </c>
      <c r="I579" s="174" t="s">
        <v>822</v>
      </c>
      <c r="J579" s="174" t="s">
        <v>823</v>
      </c>
    </row>
    <row r="580" ht="38.25" spans="1:10">
      <c r="A580" s="148" t="s">
        <v>824</v>
      </c>
      <c r="B580" s="115" t="s">
        <v>419</v>
      </c>
      <c r="C580" s="114" t="s">
        <v>157</v>
      </c>
      <c r="D580" s="114" t="s">
        <v>420</v>
      </c>
      <c r="E580" s="149">
        <v>190</v>
      </c>
      <c r="F580" s="141"/>
      <c r="G580" s="116" t="s">
        <v>201</v>
      </c>
      <c r="H580" s="150">
        <v>1</v>
      </c>
      <c r="I580" s="178">
        <v>44.67</v>
      </c>
      <c r="J580" s="178">
        <v>44.67</v>
      </c>
    </row>
    <row r="581" ht="12.75" spans="1:10">
      <c r="A581" s="151" t="s">
        <v>826</v>
      </c>
      <c r="B581" s="152" t="s">
        <v>975</v>
      </c>
      <c r="C581" s="153" t="s">
        <v>193</v>
      </c>
      <c r="D581" s="153" t="s">
        <v>976</v>
      </c>
      <c r="E581" s="154" t="s">
        <v>848</v>
      </c>
      <c r="F581" s="141"/>
      <c r="G581" s="155" t="s">
        <v>123</v>
      </c>
      <c r="H581" s="156">
        <v>0.27</v>
      </c>
      <c r="I581" s="94">
        <v>32.58</v>
      </c>
      <c r="J581" s="94">
        <v>8.79</v>
      </c>
    </row>
    <row r="582" ht="12.75" spans="1:10">
      <c r="A582" s="151" t="s">
        <v>826</v>
      </c>
      <c r="B582" s="152" t="s">
        <v>1020</v>
      </c>
      <c r="C582" s="153" t="s">
        <v>193</v>
      </c>
      <c r="D582" s="153" t="s">
        <v>1021</v>
      </c>
      <c r="E582" s="154" t="s">
        <v>848</v>
      </c>
      <c r="F582" s="141"/>
      <c r="G582" s="155" t="s">
        <v>123</v>
      </c>
      <c r="H582" s="156">
        <v>0.294</v>
      </c>
      <c r="I582" s="94">
        <v>31.91</v>
      </c>
      <c r="J582" s="94">
        <v>9.38</v>
      </c>
    </row>
    <row r="583" ht="12.75" spans="1:10">
      <c r="A583" s="157" t="s">
        <v>829</v>
      </c>
      <c r="B583" s="158" t="s">
        <v>1087</v>
      </c>
      <c r="C583" s="159" t="s">
        <v>989</v>
      </c>
      <c r="D583" s="159" t="s">
        <v>1088</v>
      </c>
      <c r="E583" s="160" t="s">
        <v>872</v>
      </c>
      <c r="F583" s="141"/>
      <c r="G583" s="161" t="s">
        <v>877</v>
      </c>
      <c r="H583" s="162">
        <v>0.85</v>
      </c>
      <c r="I583" s="97">
        <v>0.71</v>
      </c>
      <c r="J583" s="97">
        <v>0.6</v>
      </c>
    </row>
    <row r="584" ht="12.75" spans="1:10">
      <c r="A584" s="157" t="s">
        <v>829</v>
      </c>
      <c r="B584" s="158" t="s">
        <v>1089</v>
      </c>
      <c r="C584" s="159" t="s">
        <v>989</v>
      </c>
      <c r="D584" s="159" t="s">
        <v>1090</v>
      </c>
      <c r="E584" s="160" t="s">
        <v>872</v>
      </c>
      <c r="F584" s="141"/>
      <c r="G584" s="161" t="s">
        <v>210</v>
      </c>
      <c r="H584" s="162">
        <v>0.003</v>
      </c>
      <c r="I584" s="97">
        <v>80</v>
      </c>
      <c r="J584" s="97">
        <v>0.24</v>
      </c>
    </row>
    <row r="585" ht="12.75" spans="1:10">
      <c r="A585" s="157" t="s">
        <v>829</v>
      </c>
      <c r="B585" s="158" t="s">
        <v>1091</v>
      </c>
      <c r="C585" s="159" t="s">
        <v>989</v>
      </c>
      <c r="D585" s="159" t="s">
        <v>1092</v>
      </c>
      <c r="E585" s="160" t="s">
        <v>872</v>
      </c>
      <c r="F585" s="141"/>
      <c r="G585" s="161" t="s">
        <v>877</v>
      </c>
      <c r="H585" s="162">
        <v>0.035</v>
      </c>
      <c r="I585" s="97">
        <v>4.75</v>
      </c>
      <c r="J585" s="97">
        <v>0.16</v>
      </c>
    </row>
    <row r="586" ht="12.75" spans="1:10">
      <c r="A586" s="157" t="s">
        <v>829</v>
      </c>
      <c r="B586" s="158" t="s">
        <v>1093</v>
      </c>
      <c r="C586" s="159" t="s">
        <v>989</v>
      </c>
      <c r="D586" s="159" t="s">
        <v>1094</v>
      </c>
      <c r="E586" s="160" t="s">
        <v>872</v>
      </c>
      <c r="F586" s="141"/>
      <c r="G586" s="161" t="s">
        <v>195</v>
      </c>
      <c r="H586" s="162">
        <v>0.102</v>
      </c>
      <c r="I586" s="97">
        <v>250</v>
      </c>
      <c r="J586" s="97">
        <v>25.5</v>
      </c>
    </row>
    <row r="587" ht="25.5" spans="1:10">
      <c r="A587" s="163"/>
      <c r="B587" s="164"/>
      <c r="C587" s="164"/>
      <c r="D587" s="164"/>
      <c r="E587" s="164" t="s">
        <v>834</v>
      </c>
      <c r="F587" s="165">
        <v>5.85491019360858</v>
      </c>
      <c r="G587" s="164" t="s">
        <v>835</v>
      </c>
      <c r="H587" s="166">
        <v>6.66</v>
      </c>
      <c r="I587" s="103" t="s">
        <v>836</v>
      </c>
      <c r="J587" s="166">
        <v>12.55</v>
      </c>
    </row>
    <row r="588" ht="25.5" spans="1:10">
      <c r="A588" s="163"/>
      <c r="B588" s="164"/>
      <c r="C588" s="164"/>
      <c r="D588" s="164"/>
      <c r="E588" s="164" t="s">
        <v>837</v>
      </c>
      <c r="F588" s="165">
        <v>9.45</v>
      </c>
      <c r="G588" s="164"/>
      <c r="H588" s="103" t="s">
        <v>838</v>
      </c>
      <c r="I588" s="103"/>
      <c r="J588" s="166">
        <v>54.11</v>
      </c>
    </row>
    <row r="589" ht="13.5" spans="1:10">
      <c r="A589" s="167"/>
      <c r="B589" s="168"/>
      <c r="C589" s="168"/>
      <c r="D589" s="168"/>
      <c r="E589" s="168"/>
      <c r="F589" s="168"/>
      <c r="G589" s="168" t="s">
        <v>839</v>
      </c>
      <c r="H589" s="169">
        <v>0.48</v>
      </c>
      <c r="I589" s="104" t="s">
        <v>840</v>
      </c>
      <c r="J589" s="108">
        <v>25.97</v>
      </c>
    </row>
    <row r="590" ht="13.5" spans="1:10">
      <c r="A590" s="170"/>
      <c r="B590" s="171"/>
      <c r="C590" s="171"/>
      <c r="D590" s="171"/>
      <c r="E590" s="171"/>
      <c r="F590" s="171"/>
      <c r="G590" s="171"/>
      <c r="H590" s="172"/>
      <c r="I590" s="172"/>
      <c r="J590" s="172"/>
    </row>
    <row r="591" ht="12.75" spans="1:10">
      <c r="A591" s="138" t="s">
        <v>421</v>
      </c>
      <c r="B591" s="139"/>
      <c r="C591" s="139"/>
      <c r="D591" s="139" t="s">
        <v>422</v>
      </c>
      <c r="E591" s="139"/>
      <c r="F591" s="140"/>
      <c r="G591" s="141"/>
      <c r="H591" s="173"/>
      <c r="I591" s="179"/>
      <c r="J591" s="180">
        <v>8149.62</v>
      </c>
    </row>
    <row r="592" ht="30" spans="1:10">
      <c r="A592" s="143" t="s">
        <v>423</v>
      </c>
      <c r="B592" s="144" t="s">
        <v>816</v>
      </c>
      <c r="C592" s="145" t="s">
        <v>817</v>
      </c>
      <c r="D592" s="145" t="s">
        <v>818</v>
      </c>
      <c r="E592" s="146" t="s">
        <v>819</v>
      </c>
      <c r="F592" s="141"/>
      <c r="G592" s="147" t="s">
        <v>820</v>
      </c>
      <c r="H592" s="174" t="s">
        <v>821</v>
      </c>
      <c r="I592" s="174" t="s">
        <v>822</v>
      </c>
      <c r="J592" s="174" t="s">
        <v>823</v>
      </c>
    </row>
    <row r="593" ht="38.25" spans="1:10">
      <c r="A593" s="148" t="s">
        <v>824</v>
      </c>
      <c r="B593" s="115" t="s">
        <v>424</v>
      </c>
      <c r="C593" s="114" t="s">
        <v>157</v>
      </c>
      <c r="D593" s="114" t="s">
        <v>425</v>
      </c>
      <c r="E593" s="149" t="s">
        <v>851</v>
      </c>
      <c r="F593" s="141"/>
      <c r="G593" s="116" t="s">
        <v>195</v>
      </c>
      <c r="H593" s="150">
        <v>1</v>
      </c>
      <c r="I593" s="178">
        <v>1072.87</v>
      </c>
      <c r="J593" s="178">
        <v>1072.87</v>
      </c>
    </row>
    <row r="594" ht="38.25" spans="1:10">
      <c r="A594" s="151" t="s">
        <v>826</v>
      </c>
      <c r="B594" s="152" t="s">
        <v>1095</v>
      </c>
      <c r="C594" s="153" t="s">
        <v>193</v>
      </c>
      <c r="D594" s="153" t="s">
        <v>1096</v>
      </c>
      <c r="E594" s="154" t="s">
        <v>848</v>
      </c>
      <c r="F594" s="141"/>
      <c r="G594" s="155" t="s">
        <v>210</v>
      </c>
      <c r="H594" s="156">
        <v>0.008</v>
      </c>
      <c r="I594" s="94">
        <v>489.28</v>
      </c>
      <c r="J594" s="94">
        <v>3.91</v>
      </c>
    </row>
    <row r="595" ht="12.75" spans="1:10">
      <c r="A595" s="151" t="s">
        <v>826</v>
      </c>
      <c r="B595" s="152" t="s">
        <v>911</v>
      </c>
      <c r="C595" s="153" t="s">
        <v>193</v>
      </c>
      <c r="D595" s="153" t="s">
        <v>912</v>
      </c>
      <c r="E595" s="154" t="s">
        <v>848</v>
      </c>
      <c r="F595" s="141"/>
      <c r="G595" s="155" t="s">
        <v>123</v>
      </c>
      <c r="H595" s="156">
        <v>2.3</v>
      </c>
      <c r="I595" s="94">
        <v>30.7</v>
      </c>
      <c r="J595" s="94">
        <v>70.61</v>
      </c>
    </row>
    <row r="596" ht="12.75" spans="1:10">
      <c r="A596" s="151" t="s">
        <v>826</v>
      </c>
      <c r="B596" s="152" t="s">
        <v>932</v>
      </c>
      <c r="C596" s="153" t="s">
        <v>193</v>
      </c>
      <c r="D596" s="153" t="s">
        <v>933</v>
      </c>
      <c r="E596" s="154" t="s">
        <v>848</v>
      </c>
      <c r="F596" s="141"/>
      <c r="G596" s="155" t="s">
        <v>123</v>
      </c>
      <c r="H596" s="156">
        <v>2.3</v>
      </c>
      <c r="I596" s="94">
        <v>39.34</v>
      </c>
      <c r="J596" s="94">
        <v>90.48</v>
      </c>
    </row>
    <row r="597" ht="25.5" spans="1:10">
      <c r="A597" s="157" t="s">
        <v>829</v>
      </c>
      <c r="B597" s="158" t="s">
        <v>1097</v>
      </c>
      <c r="C597" s="159" t="s">
        <v>193</v>
      </c>
      <c r="D597" s="159" t="s">
        <v>1098</v>
      </c>
      <c r="E597" s="160" t="s">
        <v>872</v>
      </c>
      <c r="F597" s="141"/>
      <c r="G597" s="161" t="s">
        <v>195</v>
      </c>
      <c r="H597" s="162">
        <v>1</v>
      </c>
      <c r="I597" s="97">
        <v>855.09</v>
      </c>
      <c r="J597" s="97">
        <v>855.09</v>
      </c>
    </row>
    <row r="598" ht="25.5" spans="1:10">
      <c r="A598" s="157" t="s">
        <v>829</v>
      </c>
      <c r="B598" s="158" t="s">
        <v>1099</v>
      </c>
      <c r="C598" s="159" t="s">
        <v>193</v>
      </c>
      <c r="D598" s="159" t="s">
        <v>1100</v>
      </c>
      <c r="E598" s="160" t="s">
        <v>872</v>
      </c>
      <c r="F598" s="141"/>
      <c r="G598" s="161" t="s">
        <v>201</v>
      </c>
      <c r="H598" s="162">
        <v>1.71</v>
      </c>
      <c r="I598" s="97">
        <v>30.87</v>
      </c>
      <c r="J598" s="97">
        <v>52.78</v>
      </c>
    </row>
    <row r="599" ht="25.5" spans="1:10">
      <c r="A599" s="163"/>
      <c r="B599" s="164"/>
      <c r="C599" s="164"/>
      <c r="D599" s="164"/>
      <c r="E599" s="164" t="s">
        <v>834</v>
      </c>
      <c r="F599" s="165">
        <v>54.0517844646606</v>
      </c>
      <c r="G599" s="164" t="s">
        <v>835</v>
      </c>
      <c r="H599" s="166">
        <v>61.48</v>
      </c>
      <c r="I599" s="103" t="s">
        <v>836</v>
      </c>
      <c r="J599" s="166">
        <v>115.86</v>
      </c>
    </row>
    <row r="600" ht="25.5" spans="1:10">
      <c r="A600" s="163"/>
      <c r="B600" s="164"/>
      <c r="C600" s="164"/>
      <c r="D600" s="164"/>
      <c r="E600" s="164" t="s">
        <v>837</v>
      </c>
      <c r="F600" s="165">
        <v>227.01</v>
      </c>
      <c r="G600" s="164"/>
      <c r="H600" s="103" t="s">
        <v>838</v>
      </c>
      <c r="I600" s="103"/>
      <c r="J600" s="166">
        <v>1299.78</v>
      </c>
    </row>
    <row r="601" ht="13.5" spans="1:10">
      <c r="A601" s="167"/>
      <c r="B601" s="168"/>
      <c r="C601" s="168"/>
      <c r="D601" s="168"/>
      <c r="E601" s="168"/>
      <c r="F601" s="168"/>
      <c r="G601" s="168" t="s">
        <v>839</v>
      </c>
      <c r="H601" s="169">
        <v>6.27</v>
      </c>
      <c r="I601" s="104" t="s">
        <v>840</v>
      </c>
      <c r="J601" s="108">
        <v>8149.62</v>
      </c>
    </row>
    <row r="602" ht="13.5" spans="1:10">
      <c r="A602" s="170"/>
      <c r="B602" s="171"/>
      <c r="C602" s="171"/>
      <c r="D602" s="171"/>
      <c r="E602" s="171"/>
      <c r="F602" s="171"/>
      <c r="G602" s="171"/>
      <c r="H602" s="172"/>
      <c r="I602" s="172"/>
      <c r="J602" s="172"/>
    </row>
    <row r="603" ht="12.75" spans="1:10">
      <c r="A603" s="138" t="s">
        <v>426</v>
      </c>
      <c r="B603" s="139"/>
      <c r="C603" s="139"/>
      <c r="D603" s="139" t="s">
        <v>427</v>
      </c>
      <c r="E603" s="139"/>
      <c r="F603" s="140"/>
      <c r="G603" s="141"/>
      <c r="H603" s="173"/>
      <c r="I603" s="179"/>
      <c r="J603" s="180">
        <v>0</v>
      </c>
    </row>
    <row r="604" ht="12.75" spans="1:10">
      <c r="A604" s="138" t="s">
        <v>428</v>
      </c>
      <c r="B604" s="139"/>
      <c r="C604" s="139"/>
      <c r="D604" s="139" t="s">
        <v>429</v>
      </c>
      <c r="E604" s="139"/>
      <c r="F604" s="140"/>
      <c r="G604" s="141"/>
      <c r="H604" s="173"/>
      <c r="I604" s="179"/>
      <c r="J604" s="180">
        <v>1546.25</v>
      </c>
    </row>
    <row r="605" ht="30" spans="1:10">
      <c r="A605" s="143" t="s">
        <v>430</v>
      </c>
      <c r="B605" s="144" t="s">
        <v>816</v>
      </c>
      <c r="C605" s="145" t="s">
        <v>817</v>
      </c>
      <c r="D605" s="145" t="s">
        <v>818</v>
      </c>
      <c r="E605" s="146" t="s">
        <v>819</v>
      </c>
      <c r="F605" s="141"/>
      <c r="G605" s="147" t="s">
        <v>820</v>
      </c>
      <c r="H605" s="174" t="s">
        <v>821</v>
      </c>
      <c r="I605" s="174" t="s">
        <v>822</v>
      </c>
      <c r="J605" s="174" t="s">
        <v>823</v>
      </c>
    </row>
    <row r="606" ht="38.25" spans="1:10">
      <c r="A606" s="148" t="s">
        <v>824</v>
      </c>
      <c r="B606" s="115" t="s">
        <v>431</v>
      </c>
      <c r="C606" s="114" t="s">
        <v>157</v>
      </c>
      <c r="D606" s="114" t="s">
        <v>432</v>
      </c>
      <c r="E606" s="149" t="s">
        <v>1101</v>
      </c>
      <c r="F606" s="141"/>
      <c r="G606" s="116" t="s">
        <v>177</v>
      </c>
      <c r="H606" s="150">
        <v>1</v>
      </c>
      <c r="I606" s="178">
        <v>61.49</v>
      </c>
      <c r="J606" s="178">
        <v>61.49</v>
      </c>
    </row>
    <row r="607" ht="12.75" spans="1:10">
      <c r="A607" s="151" t="s">
        <v>826</v>
      </c>
      <c r="B607" s="152" t="s">
        <v>932</v>
      </c>
      <c r="C607" s="153" t="s">
        <v>193</v>
      </c>
      <c r="D607" s="153" t="s">
        <v>933</v>
      </c>
      <c r="E607" s="154" t="s">
        <v>848</v>
      </c>
      <c r="F607" s="141"/>
      <c r="G607" s="155" t="s">
        <v>123</v>
      </c>
      <c r="H607" s="156">
        <v>0.7</v>
      </c>
      <c r="I607" s="94">
        <v>39.34</v>
      </c>
      <c r="J607" s="94">
        <v>27.53</v>
      </c>
    </row>
    <row r="608" ht="12.75" spans="1:10">
      <c r="A608" s="157" t="s">
        <v>829</v>
      </c>
      <c r="B608" s="158" t="s">
        <v>1102</v>
      </c>
      <c r="C608" s="159" t="s">
        <v>193</v>
      </c>
      <c r="D608" s="159" t="s">
        <v>1103</v>
      </c>
      <c r="E608" s="160" t="s">
        <v>872</v>
      </c>
      <c r="F608" s="141"/>
      <c r="G608" s="161" t="s">
        <v>177</v>
      </c>
      <c r="H608" s="162">
        <v>1</v>
      </c>
      <c r="I608" s="97">
        <v>33.96</v>
      </c>
      <c r="J608" s="97">
        <v>33.96</v>
      </c>
    </row>
    <row r="609" ht="25.5" spans="1:10">
      <c r="A609" s="163"/>
      <c r="B609" s="164"/>
      <c r="C609" s="164"/>
      <c r="D609" s="164"/>
      <c r="E609" s="164" t="s">
        <v>834</v>
      </c>
      <c r="F609" s="165">
        <v>9.57312806158153</v>
      </c>
      <c r="G609" s="164" t="s">
        <v>835</v>
      </c>
      <c r="H609" s="166">
        <v>10.89</v>
      </c>
      <c r="I609" s="103" t="s">
        <v>836</v>
      </c>
      <c r="J609" s="166">
        <v>20.52</v>
      </c>
    </row>
    <row r="610" ht="25.5" spans="1:10">
      <c r="A610" s="163"/>
      <c r="B610" s="164"/>
      <c r="C610" s="164"/>
      <c r="D610" s="164"/>
      <c r="E610" s="164" t="s">
        <v>837</v>
      </c>
      <c r="F610" s="165">
        <v>13.01</v>
      </c>
      <c r="G610" s="164"/>
      <c r="H610" s="103" t="s">
        <v>838</v>
      </c>
      <c r="I610" s="103"/>
      <c r="J610" s="166">
        <v>74.49</v>
      </c>
    </row>
    <row r="611" ht="13.5" spans="1:10">
      <c r="A611" s="167"/>
      <c r="B611" s="168"/>
      <c r="C611" s="168"/>
      <c r="D611" s="168"/>
      <c r="E611" s="168"/>
      <c r="F611" s="168"/>
      <c r="G611" s="168" t="s">
        <v>839</v>
      </c>
      <c r="H611" s="169">
        <v>8</v>
      </c>
      <c r="I611" s="104" t="s">
        <v>840</v>
      </c>
      <c r="J611" s="108">
        <v>595.92</v>
      </c>
    </row>
    <row r="612" ht="13.5" spans="1:10">
      <c r="A612" s="170"/>
      <c r="B612" s="171"/>
      <c r="C612" s="171"/>
      <c r="D612" s="171"/>
      <c r="E612" s="171"/>
      <c r="F612" s="171"/>
      <c r="G612" s="171"/>
      <c r="H612" s="172"/>
      <c r="I612" s="172"/>
      <c r="J612" s="172"/>
    </row>
    <row r="613" ht="30" spans="1:10">
      <c r="A613" s="143" t="s">
        <v>433</v>
      </c>
      <c r="B613" s="144" t="s">
        <v>816</v>
      </c>
      <c r="C613" s="145" t="s">
        <v>817</v>
      </c>
      <c r="D613" s="145" t="s">
        <v>818</v>
      </c>
      <c r="E613" s="146" t="s">
        <v>819</v>
      </c>
      <c r="F613" s="141"/>
      <c r="G613" s="147" t="s">
        <v>820</v>
      </c>
      <c r="H613" s="174" t="s">
        <v>821</v>
      </c>
      <c r="I613" s="174" t="s">
        <v>822</v>
      </c>
      <c r="J613" s="174" t="s">
        <v>823</v>
      </c>
    </row>
    <row r="614" ht="38.25" spans="1:10">
      <c r="A614" s="148" t="s">
        <v>824</v>
      </c>
      <c r="B614" s="115" t="s">
        <v>434</v>
      </c>
      <c r="C614" s="114" t="s">
        <v>157</v>
      </c>
      <c r="D614" s="114" t="s">
        <v>435</v>
      </c>
      <c r="E614" s="149" t="s">
        <v>848</v>
      </c>
      <c r="F614" s="141"/>
      <c r="G614" s="116" t="s">
        <v>177</v>
      </c>
      <c r="H614" s="150">
        <v>1</v>
      </c>
      <c r="I614" s="178">
        <v>69.57</v>
      </c>
      <c r="J614" s="178">
        <v>69.57</v>
      </c>
    </row>
    <row r="615" ht="12.75" spans="1:10">
      <c r="A615" s="151" t="s">
        <v>826</v>
      </c>
      <c r="B615" s="152" t="s">
        <v>934</v>
      </c>
      <c r="C615" s="153" t="s">
        <v>193</v>
      </c>
      <c r="D615" s="153" t="s">
        <v>935</v>
      </c>
      <c r="E615" s="154" t="s">
        <v>848</v>
      </c>
      <c r="F615" s="141"/>
      <c r="G615" s="155" t="s">
        <v>123</v>
      </c>
      <c r="H615" s="156">
        <v>0.5</v>
      </c>
      <c r="I615" s="94">
        <v>41.47</v>
      </c>
      <c r="J615" s="94">
        <v>20.73</v>
      </c>
    </row>
    <row r="616" ht="25.5" spans="1:10">
      <c r="A616" s="157" t="s">
        <v>829</v>
      </c>
      <c r="B616" s="158" t="s">
        <v>1104</v>
      </c>
      <c r="C616" s="159" t="s">
        <v>193</v>
      </c>
      <c r="D616" s="159" t="s">
        <v>1105</v>
      </c>
      <c r="E616" s="160" t="s">
        <v>872</v>
      </c>
      <c r="F616" s="141"/>
      <c r="G616" s="161" t="s">
        <v>177</v>
      </c>
      <c r="H616" s="162">
        <v>1</v>
      </c>
      <c r="I616" s="97">
        <v>48.84</v>
      </c>
      <c r="J616" s="97">
        <v>48.84</v>
      </c>
    </row>
    <row r="617" ht="25.5" spans="1:10">
      <c r="A617" s="163"/>
      <c r="B617" s="164"/>
      <c r="C617" s="164"/>
      <c r="D617" s="164"/>
      <c r="E617" s="164" t="s">
        <v>834</v>
      </c>
      <c r="F617" s="165">
        <v>7.33379986004199</v>
      </c>
      <c r="G617" s="164" t="s">
        <v>835</v>
      </c>
      <c r="H617" s="166">
        <v>8.34</v>
      </c>
      <c r="I617" s="103" t="s">
        <v>836</v>
      </c>
      <c r="J617" s="166">
        <v>15.72</v>
      </c>
    </row>
    <row r="618" ht="25.5" spans="1:10">
      <c r="A618" s="163"/>
      <c r="B618" s="164"/>
      <c r="C618" s="164"/>
      <c r="D618" s="164"/>
      <c r="E618" s="164" t="s">
        <v>837</v>
      </c>
      <c r="F618" s="165">
        <v>14.72</v>
      </c>
      <c r="G618" s="164"/>
      <c r="H618" s="103" t="s">
        <v>838</v>
      </c>
      <c r="I618" s="103"/>
      <c r="J618" s="166">
        <v>84.28</v>
      </c>
    </row>
    <row r="619" ht="13.5" spans="1:10">
      <c r="A619" s="167"/>
      <c r="B619" s="168"/>
      <c r="C619" s="168"/>
      <c r="D619" s="168"/>
      <c r="E619" s="168"/>
      <c r="F619" s="168"/>
      <c r="G619" s="168" t="s">
        <v>839</v>
      </c>
      <c r="H619" s="169">
        <v>2</v>
      </c>
      <c r="I619" s="104" t="s">
        <v>840</v>
      </c>
      <c r="J619" s="108">
        <v>168.56</v>
      </c>
    </row>
    <row r="620" ht="13.5" spans="1:10">
      <c r="A620" s="170"/>
      <c r="B620" s="171"/>
      <c r="C620" s="171"/>
      <c r="D620" s="171"/>
      <c r="E620" s="171"/>
      <c r="F620" s="171"/>
      <c r="G620" s="171"/>
      <c r="H620" s="172"/>
      <c r="I620" s="172"/>
      <c r="J620" s="172"/>
    </row>
    <row r="621" ht="30" spans="1:10">
      <c r="A621" s="143" t="s">
        <v>436</v>
      </c>
      <c r="B621" s="144" t="s">
        <v>816</v>
      </c>
      <c r="C621" s="145" t="s">
        <v>817</v>
      </c>
      <c r="D621" s="145" t="s">
        <v>818</v>
      </c>
      <c r="E621" s="146" t="s">
        <v>819</v>
      </c>
      <c r="F621" s="141"/>
      <c r="G621" s="147" t="s">
        <v>820</v>
      </c>
      <c r="H621" s="174" t="s">
        <v>821</v>
      </c>
      <c r="I621" s="174" t="s">
        <v>822</v>
      </c>
      <c r="J621" s="174" t="s">
        <v>823</v>
      </c>
    </row>
    <row r="622" ht="38.25" spans="1:10">
      <c r="A622" s="148" t="s">
        <v>824</v>
      </c>
      <c r="B622" s="115" t="s">
        <v>437</v>
      </c>
      <c r="C622" s="114" t="s">
        <v>157</v>
      </c>
      <c r="D622" s="114" t="s">
        <v>438</v>
      </c>
      <c r="E622" s="149" t="s">
        <v>848</v>
      </c>
      <c r="F622" s="141"/>
      <c r="G622" s="116" t="s">
        <v>177</v>
      </c>
      <c r="H622" s="150">
        <v>1</v>
      </c>
      <c r="I622" s="178">
        <v>58.67</v>
      </c>
      <c r="J622" s="178">
        <v>58.67</v>
      </c>
    </row>
    <row r="623" ht="12.75" spans="1:10">
      <c r="A623" s="151" t="s">
        <v>826</v>
      </c>
      <c r="B623" s="152" t="s">
        <v>932</v>
      </c>
      <c r="C623" s="153" t="s">
        <v>193</v>
      </c>
      <c r="D623" s="153" t="s">
        <v>933</v>
      </c>
      <c r="E623" s="154" t="s">
        <v>848</v>
      </c>
      <c r="F623" s="141"/>
      <c r="G623" s="155" t="s">
        <v>123</v>
      </c>
      <c r="H623" s="156">
        <v>0.25</v>
      </c>
      <c r="I623" s="94">
        <v>39.34</v>
      </c>
      <c r="J623" s="94">
        <v>9.83</v>
      </c>
    </row>
    <row r="624" ht="12.75" spans="1:10">
      <c r="A624" s="157" t="s">
        <v>829</v>
      </c>
      <c r="B624" s="158" t="s">
        <v>1106</v>
      </c>
      <c r="C624" s="159" t="s">
        <v>193</v>
      </c>
      <c r="D624" s="159" t="s">
        <v>1107</v>
      </c>
      <c r="E624" s="160" t="s">
        <v>872</v>
      </c>
      <c r="F624" s="141"/>
      <c r="G624" s="161" t="s">
        <v>177</v>
      </c>
      <c r="H624" s="162">
        <v>1</v>
      </c>
      <c r="I624" s="97">
        <v>48.84</v>
      </c>
      <c r="J624" s="97">
        <v>48.84</v>
      </c>
    </row>
    <row r="625" ht="25.5" spans="1:10">
      <c r="A625" s="163"/>
      <c r="B625" s="164"/>
      <c r="C625" s="164"/>
      <c r="D625" s="164"/>
      <c r="E625" s="164" t="s">
        <v>834</v>
      </c>
      <c r="F625" s="165">
        <v>3.4196408</v>
      </c>
      <c r="G625" s="164" t="s">
        <v>835</v>
      </c>
      <c r="H625" s="166">
        <v>3.89</v>
      </c>
      <c r="I625" s="103" t="s">
        <v>836</v>
      </c>
      <c r="J625" s="166">
        <v>7.33</v>
      </c>
    </row>
    <row r="626" ht="25.5" spans="1:10">
      <c r="A626" s="163"/>
      <c r="B626" s="164"/>
      <c r="C626" s="164"/>
      <c r="D626" s="164"/>
      <c r="E626" s="164" t="s">
        <v>837</v>
      </c>
      <c r="F626" s="165">
        <v>12.41</v>
      </c>
      <c r="G626" s="164"/>
      <c r="H626" s="103" t="s">
        <v>838</v>
      </c>
      <c r="I626" s="103"/>
      <c r="J626" s="166">
        <v>71.07</v>
      </c>
    </row>
    <row r="627" ht="13.5" spans="1:10">
      <c r="A627" s="167"/>
      <c r="B627" s="168"/>
      <c r="C627" s="168"/>
      <c r="D627" s="168"/>
      <c r="E627" s="168"/>
      <c r="F627" s="168"/>
      <c r="G627" s="168" t="s">
        <v>839</v>
      </c>
      <c r="H627" s="169">
        <v>11</v>
      </c>
      <c r="I627" s="104" t="s">
        <v>840</v>
      </c>
      <c r="J627" s="108">
        <v>781.77</v>
      </c>
    </row>
    <row r="628" ht="13.5" spans="1:10">
      <c r="A628" s="170"/>
      <c r="B628" s="171"/>
      <c r="C628" s="171"/>
      <c r="D628" s="171"/>
      <c r="E628" s="171"/>
      <c r="F628" s="171"/>
      <c r="G628" s="171"/>
      <c r="H628" s="172"/>
      <c r="I628" s="172"/>
      <c r="J628" s="172"/>
    </row>
    <row r="629" ht="12.75" spans="1:10">
      <c r="A629" s="138" t="s">
        <v>439</v>
      </c>
      <c r="B629" s="139"/>
      <c r="C629" s="139"/>
      <c r="D629" s="139" t="s">
        <v>440</v>
      </c>
      <c r="E629" s="139"/>
      <c r="F629" s="140"/>
      <c r="G629" s="141"/>
      <c r="H629" s="173"/>
      <c r="I629" s="179"/>
      <c r="J629" s="180">
        <v>4109.76</v>
      </c>
    </row>
    <row r="630" ht="30" spans="1:10">
      <c r="A630" s="143" t="s">
        <v>441</v>
      </c>
      <c r="B630" s="144" t="s">
        <v>816</v>
      </c>
      <c r="C630" s="145" t="s">
        <v>817</v>
      </c>
      <c r="D630" s="145" t="s">
        <v>818</v>
      </c>
      <c r="E630" s="146" t="s">
        <v>819</v>
      </c>
      <c r="F630" s="141"/>
      <c r="G630" s="147" t="s">
        <v>820</v>
      </c>
      <c r="H630" s="174" t="s">
        <v>821</v>
      </c>
      <c r="I630" s="174" t="s">
        <v>822</v>
      </c>
      <c r="J630" s="174" t="s">
        <v>823</v>
      </c>
    </row>
    <row r="631" ht="12.75" spans="1:10">
      <c r="A631" s="148" t="s">
        <v>824</v>
      </c>
      <c r="B631" s="115" t="s">
        <v>442</v>
      </c>
      <c r="C631" s="114" t="s">
        <v>193</v>
      </c>
      <c r="D631" s="114" t="s">
        <v>443</v>
      </c>
      <c r="E631" s="149" t="s">
        <v>851</v>
      </c>
      <c r="F631" s="141"/>
      <c r="G631" s="116" t="s">
        <v>177</v>
      </c>
      <c r="H631" s="150">
        <v>1</v>
      </c>
      <c r="I631" s="178">
        <v>424.04</v>
      </c>
      <c r="J631" s="178">
        <v>424.04</v>
      </c>
    </row>
    <row r="632" ht="38.25" spans="1:10">
      <c r="A632" s="151" t="s">
        <v>826</v>
      </c>
      <c r="B632" s="152" t="s">
        <v>1108</v>
      </c>
      <c r="C632" s="153" t="s">
        <v>193</v>
      </c>
      <c r="D632" s="153" t="s">
        <v>1109</v>
      </c>
      <c r="E632" s="154" t="s">
        <v>851</v>
      </c>
      <c r="F632" s="141"/>
      <c r="G632" s="155" t="s">
        <v>177</v>
      </c>
      <c r="H632" s="156">
        <v>1</v>
      </c>
      <c r="I632" s="94">
        <v>66.35</v>
      </c>
      <c r="J632" s="94">
        <v>66.35</v>
      </c>
    </row>
    <row r="633" ht="25.5" spans="1:10">
      <c r="A633" s="151" t="s">
        <v>826</v>
      </c>
      <c r="B633" s="152" t="s">
        <v>1110</v>
      </c>
      <c r="C633" s="153" t="s">
        <v>193</v>
      </c>
      <c r="D633" s="153" t="s">
        <v>1111</v>
      </c>
      <c r="E633" s="154" t="s">
        <v>851</v>
      </c>
      <c r="F633" s="141"/>
      <c r="G633" s="155" t="s">
        <v>177</v>
      </c>
      <c r="H633" s="156">
        <v>1</v>
      </c>
      <c r="I633" s="94">
        <v>197.4</v>
      </c>
      <c r="J633" s="94">
        <v>197.4</v>
      </c>
    </row>
    <row r="634" ht="25.5" spans="1:10">
      <c r="A634" s="151" t="s">
        <v>826</v>
      </c>
      <c r="B634" s="152" t="s">
        <v>1112</v>
      </c>
      <c r="C634" s="153" t="s">
        <v>193</v>
      </c>
      <c r="D634" s="153" t="s">
        <v>1113</v>
      </c>
      <c r="E634" s="154" t="s">
        <v>851</v>
      </c>
      <c r="F634" s="141"/>
      <c r="G634" s="155" t="s">
        <v>177</v>
      </c>
      <c r="H634" s="156">
        <v>1</v>
      </c>
      <c r="I634" s="94">
        <v>160.29</v>
      </c>
      <c r="J634" s="94">
        <v>160.29</v>
      </c>
    </row>
    <row r="635" ht="25.5" spans="1:10">
      <c r="A635" s="163"/>
      <c r="B635" s="164"/>
      <c r="C635" s="164"/>
      <c r="D635" s="164"/>
      <c r="E635" s="164" t="s">
        <v>834</v>
      </c>
      <c r="F635" s="165">
        <v>18.6843947</v>
      </c>
      <c r="G635" s="164" t="s">
        <v>835</v>
      </c>
      <c r="H635" s="166">
        <v>21.25</v>
      </c>
      <c r="I635" s="103" t="s">
        <v>836</v>
      </c>
      <c r="J635" s="166">
        <v>40.05</v>
      </c>
    </row>
    <row r="636" ht="25.5" spans="1:10">
      <c r="A636" s="163"/>
      <c r="B636" s="164"/>
      <c r="C636" s="164"/>
      <c r="D636" s="164"/>
      <c r="E636" s="164" t="s">
        <v>837</v>
      </c>
      <c r="F636" s="165">
        <v>89.72</v>
      </c>
      <c r="G636" s="164"/>
      <c r="H636" s="103" t="s">
        <v>838</v>
      </c>
      <c r="I636" s="103"/>
      <c r="J636" s="166">
        <v>513.72</v>
      </c>
    </row>
    <row r="637" ht="13.5" spans="1:10">
      <c r="A637" s="167"/>
      <c r="B637" s="168"/>
      <c r="C637" s="168"/>
      <c r="D637" s="168"/>
      <c r="E637" s="168"/>
      <c r="F637" s="168"/>
      <c r="G637" s="168" t="s">
        <v>839</v>
      </c>
      <c r="H637" s="169">
        <v>8</v>
      </c>
      <c r="I637" s="104" t="s">
        <v>840</v>
      </c>
      <c r="J637" s="108">
        <v>4109.76</v>
      </c>
    </row>
    <row r="638" ht="13.5" spans="1:10">
      <c r="A638" s="170"/>
      <c r="B638" s="171"/>
      <c r="C638" s="171"/>
      <c r="D638" s="171"/>
      <c r="E638" s="171"/>
      <c r="F638" s="171"/>
      <c r="G638" s="171"/>
      <c r="H638" s="172"/>
      <c r="I638" s="172"/>
      <c r="J638" s="172"/>
    </row>
    <row r="639" ht="12.75" spans="1:10">
      <c r="A639" s="138" t="s">
        <v>444</v>
      </c>
      <c r="B639" s="139"/>
      <c r="C639" s="139"/>
      <c r="D639" s="139" t="s">
        <v>445</v>
      </c>
      <c r="E639" s="139"/>
      <c r="F639" s="140"/>
      <c r="G639" s="141"/>
      <c r="H639" s="173"/>
      <c r="I639" s="179"/>
      <c r="J639" s="180">
        <v>8477.59</v>
      </c>
    </row>
    <row r="640" ht="30" spans="1:10">
      <c r="A640" s="143" t="s">
        <v>446</v>
      </c>
      <c r="B640" s="144" t="s">
        <v>816</v>
      </c>
      <c r="C640" s="145" t="s">
        <v>817</v>
      </c>
      <c r="D640" s="145" t="s">
        <v>818</v>
      </c>
      <c r="E640" s="146" t="s">
        <v>819</v>
      </c>
      <c r="F640" s="141"/>
      <c r="G640" s="147" t="s">
        <v>820</v>
      </c>
      <c r="H640" s="174" t="s">
        <v>821</v>
      </c>
      <c r="I640" s="174" t="s">
        <v>822</v>
      </c>
      <c r="J640" s="174" t="s">
        <v>823</v>
      </c>
    </row>
    <row r="641" ht="12.75" spans="1:10">
      <c r="A641" s="148" t="s">
        <v>824</v>
      </c>
      <c r="B641" s="115" t="s">
        <v>447</v>
      </c>
      <c r="C641" s="114" t="s">
        <v>193</v>
      </c>
      <c r="D641" s="114" t="s">
        <v>448</v>
      </c>
      <c r="E641" s="149" t="s">
        <v>851</v>
      </c>
      <c r="F641" s="141"/>
      <c r="G641" s="116" t="s">
        <v>177</v>
      </c>
      <c r="H641" s="150">
        <v>1</v>
      </c>
      <c r="I641" s="178">
        <v>590.94</v>
      </c>
      <c r="J641" s="178">
        <v>590.94</v>
      </c>
    </row>
    <row r="642" ht="25.5" spans="1:10">
      <c r="A642" s="151" t="s">
        <v>826</v>
      </c>
      <c r="B642" s="152" t="s">
        <v>1114</v>
      </c>
      <c r="C642" s="153" t="s">
        <v>193</v>
      </c>
      <c r="D642" s="153" t="s">
        <v>1115</v>
      </c>
      <c r="E642" s="154" t="s">
        <v>851</v>
      </c>
      <c r="F642" s="141"/>
      <c r="G642" s="155" t="s">
        <v>177</v>
      </c>
      <c r="H642" s="156">
        <v>1</v>
      </c>
      <c r="I642" s="94">
        <v>53.52</v>
      </c>
      <c r="J642" s="94">
        <v>53.52</v>
      </c>
    </row>
    <row r="643" ht="25.5" spans="1:10">
      <c r="A643" s="151" t="s">
        <v>826</v>
      </c>
      <c r="B643" s="152" t="s">
        <v>1116</v>
      </c>
      <c r="C643" s="153" t="s">
        <v>193</v>
      </c>
      <c r="D643" s="153" t="s">
        <v>1117</v>
      </c>
      <c r="E643" s="154" t="s">
        <v>851</v>
      </c>
      <c r="F643" s="141"/>
      <c r="G643" s="155" t="s">
        <v>177</v>
      </c>
      <c r="H643" s="156">
        <v>1</v>
      </c>
      <c r="I643" s="94">
        <v>537.42</v>
      </c>
      <c r="J643" s="94">
        <v>537.42</v>
      </c>
    </row>
    <row r="644" ht="25.5" spans="1:10">
      <c r="A644" s="163"/>
      <c r="B644" s="164"/>
      <c r="C644" s="164"/>
      <c r="D644" s="164"/>
      <c r="E644" s="164" t="s">
        <v>834</v>
      </c>
      <c r="F644" s="165">
        <v>16.8649405</v>
      </c>
      <c r="G644" s="164" t="s">
        <v>835</v>
      </c>
      <c r="H644" s="166">
        <v>19.18</v>
      </c>
      <c r="I644" s="103" t="s">
        <v>836</v>
      </c>
      <c r="J644" s="166">
        <v>36.15</v>
      </c>
    </row>
    <row r="645" ht="25.5" spans="1:10">
      <c r="A645" s="163"/>
      <c r="B645" s="164"/>
      <c r="C645" s="164"/>
      <c r="D645" s="164"/>
      <c r="E645" s="164" t="s">
        <v>837</v>
      </c>
      <c r="F645" s="165">
        <v>125.04</v>
      </c>
      <c r="G645" s="164"/>
      <c r="H645" s="103" t="s">
        <v>838</v>
      </c>
      <c r="I645" s="103"/>
      <c r="J645" s="166">
        <v>715.92</v>
      </c>
    </row>
    <row r="646" ht="13.5" spans="1:10">
      <c r="A646" s="167"/>
      <c r="B646" s="168"/>
      <c r="C646" s="168"/>
      <c r="D646" s="168"/>
      <c r="E646" s="168"/>
      <c r="F646" s="168"/>
      <c r="G646" s="168" t="s">
        <v>839</v>
      </c>
      <c r="H646" s="169">
        <v>11</v>
      </c>
      <c r="I646" s="104" t="s">
        <v>840</v>
      </c>
      <c r="J646" s="108">
        <v>7875.12</v>
      </c>
    </row>
    <row r="647" ht="13.5" spans="1:10">
      <c r="A647" s="170"/>
      <c r="B647" s="171"/>
      <c r="C647" s="171"/>
      <c r="D647" s="171"/>
      <c r="E647" s="171"/>
      <c r="F647" s="171"/>
      <c r="G647" s="171"/>
      <c r="H647" s="172"/>
      <c r="I647" s="172"/>
      <c r="J647" s="172"/>
    </row>
    <row r="648" ht="30" spans="1:10">
      <c r="A648" s="143" t="s">
        <v>449</v>
      </c>
      <c r="B648" s="144" t="s">
        <v>816</v>
      </c>
      <c r="C648" s="145" t="s">
        <v>817</v>
      </c>
      <c r="D648" s="145" t="s">
        <v>818</v>
      </c>
      <c r="E648" s="146" t="s">
        <v>819</v>
      </c>
      <c r="F648" s="141"/>
      <c r="G648" s="147" t="s">
        <v>820</v>
      </c>
      <c r="H648" s="174" t="s">
        <v>821</v>
      </c>
      <c r="I648" s="174" t="s">
        <v>822</v>
      </c>
      <c r="J648" s="174" t="s">
        <v>823</v>
      </c>
    </row>
    <row r="649" ht="12.75" spans="1:10">
      <c r="A649" s="148" t="s">
        <v>824</v>
      </c>
      <c r="B649" s="115" t="s">
        <v>450</v>
      </c>
      <c r="C649" s="114" t="s">
        <v>193</v>
      </c>
      <c r="D649" s="114" t="s">
        <v>451</v>
      </c>
      <c r="E649" s="149" t="s">
        <v>851</v>
      </c>
      <c r="F649" s="141"/>
      <c r="G649" s="116" t="s">
        <v>177</v>
      </c>
      <c r="H649" s="150">
        <v>1</v>
      </c>
      <c r="I649" s="178">
        <v>45.21</v>
      </c>
      <c r="J649" s="178">
        <v>45.21</v>
      </c>
    </row>
    <row r="650" ht="25.5" spans="1:10">
      <c r="A650" s="151" t="s">
        <v>826</v>
      </c>
      <c r="B650" s="152" t="s">
        <v>948</v>
      </c>
      <c r="C650" s="153" t="s">
        <v>193</v>
      </c>
      <c r="D650" s="153" t="s">
        <v>949</v>
      </c>
      <c r="E650" s="154" t="s">
        <v>848</v>
      </c>
      <c r="F650" s="141"/>
      <c r="G650" s="155" t="s">
        <v>123</v>
      </c>
      <c r="H650" s="156">
        <v>0.1536</v>
      </c>
      <c r="I650" s="94">
        <v>37.36</v>
      </c>
      <c r="J650" s="94">
        <v>5.73</v>
      </c>
    </row>
    <row r="651" ht="12.75" spans="1:10">
      <c r="A651" s="151" t="s">
        <v>826</v>
      </c>
      <c r="B651" s="152" t="s">
        <v>911</v>
      </c>
      <c r="C651" s="153" t="s">
        <v>193</v>
      </c>
      <c r="D651" s="153" t="s">
        <v>912</v>
      </c>
      <c r="E651" s="154" t="s">
        <v>848</v>
      </c>
      <c r="F651" s="141"/>
      <c r="G651" s="155" t="s">
        <v>123</v>
      </c>
      <c r="H651" s="156">
        <v>0.0484</v>
      </c>
      <c r="I651" s="94">
        <v>30.7</v>
      </c>
      <c r="J651" s="94">
        <v>1.48</v>
      </c>
    </row>
    <row r="652" ht="12.75" spans="1:10">
      <c r="A652" s="157" t="s">
        <v>829</v>
      </c>
      <c r="B652" s="158" t="s">
        <v>1118</v>
      </c>
      <c r="C652" s="159" t="s">
        <v>193</v>
      </c>
      <c r="D652" s="159" t="s">
        <v>1119</v>
      </c>
      <c r="E652" s="160" t="s">
        <v>872</v>
      </c>
      <c r="F652" s="141"/>
      <c r="G652" s="161" t="s">
        <v>177</v>
      </c>
      <c r="H652" s="162">
        <v>1</v>
      </c>
      <c r="I652" s="97">
        <v>38</v>
      </c>
      <c r="J652" s="97">
        <v>38</v>
      </c>
    </row>
    <row r="653" ht="25.5" spans="1:10">
      <c r="A653" s="163"/>
      <c r="B653" s="164"/>
      <c r="C653" s="164"/>
      <c r="D653" s="164"/>
      <c r="E653" s="164" t="s">
        <v>834</v>
      </c>
      <c r="F653" s="165">
        <v>2.46792628878003</v>
      </c>
      <c r="G653" s="164" t="s">
        <v>835</v>
      </c>
      <c r="H653" s="166">
        <v>2.81</v>
      </c>
      <c r="I653" s="103" t="s">
        <v>836</v>
      </c>
      <c r="J653" s="166">
        <v>5.29</v>
      </c>
    </row>
    <row r="654" ht="25.5" spans="1:10">
      <c r="A654" s="163"/>
      <c r="B654" s="164"/>
      <c r="C654" s="164"/>
      <c r="D654" s="164"/>
      <c r="E654" s="164" t="s">
        <v>837</v>
      </c>
      <c r="F654" s="165">
        <v>9.56</v>
      </c>
      <c r="G654" s="164"/>
      <c r="H654" s="103" t="s">
        <v>838</v>
      </c>
      <c r="I654" s="103"/>
      <c r="J654" s="166">
        <v>54.77</v>
      </c>
    </row>
    <row r="655" ht="13.5" spans="1:10">
      <c r="A655" s="167"/>
      <c r="B655" s="168"/>
      <c r="C655" s="168"/>
      <c r="D655" s="168"/>
      <c r="E655" s="168"/>
      <c r="F655" s="168"/>
      <c r="G655" s="168" t="s">
        <v>839</v>
      </c>
      <c r="H655" s="169">
        <v>11</v>
      </c>
      <c r="I655" s="104" t="s">
        <v>840</v>
      </c>
      <c r="J655" s="108">
        <v>602.47</v>
      </c>
    </row>
    <row r="656" ht="13.5" spans="1:10">
      <c r="A656" s="170"/>
      <c r="B656" s="171"/>
      <c r="C656" s="171"/>
      <c r="D656" s="171"/>
      <c r="E656" s="171"/>
      <c r="F656" s="171"/>
      <c r="G656" s="171"/>
      <c r="H656" s="172"/>
      <c r="I656" s="172"/>
      <c r="J656" s="172"/>
    </row>
    <row r="657" ht="12.75" spans="1:10">
      <c r="A657" s="138" t="s">
        <v>452</v>
      </c>
      <c r="B657" s="139"/>
      <c r="C657" s="139"/>
      <c r="D657" s="139" t="s">
        <v>453</v>
      </c>
      <c r="E657" s="139"/>
      <c r="F657" s="140"/>
      <c r="G657" s="141"/>
      <c r="H657" s="173"/>
      <c r="I657" s="179"/>
      <c r="J657" s="180">
        <v>2119.04</v>
      </c>
    </row>
    <row r="658" ht="30" spans="1:10">
      <c r="A658" s="143" t="s">
        <v>454</v>
      </c>
      <c r="B658" s="144" t="s">
        <v>816</v>
      </c>
      <c r="C658" s="145" t="s">
        <v>817</v>
      </c>
      <c r="D658" s="145" t="s">
        <v>818</v>
      </c>
      <c r="E658" s="146" t="s">
        <v>819</v>
      </c>
      <c r="F658" s="141"/>
      <c r="G658" s="147" t="s">
        <v>820</v>
      </c>
      <c r="H658" s="174" t="s">
        <v>821</v>
      </c>
      <c r="I658" s="174" t="s">
        <v>822</v>
      </c>
      <c r="J658" s="174" t="s">
        <v>823</v>
      </c>
    </row>
    <row r="659" ht="38.25" spans="1:10">
      <c r="A659" s="148" t="s">
        <v>824</v>
      </c>
      <c r="B659" s="115" t="s">
        <v>455</v>
      </c>
      <c r="C659" s="114" t="s">
        <v>157</v>
      </c>
      <c r="D659" s="114" t="s">
        <v>456</v>
      </c>
      <c r="E659" s="149" t="s">
        <v>1101</v>
      </c>
      <c r="F659" s="141"/>
      <c r="G659" s="116" t="s">
        <v>177</v>
      </c>
      <c r="H659" s="150">
        <v>1</v>
      </c>
      <c r="I659" s="178">
        <v>159.01</v>
      </c>
      <c r="J659" s="178">
        <v>159.01</v>
      </c>
    </row>
    <row r="660" ht="25.5" spans="1:10">
      <c r="A660" s="151" t="s">
        <v>826</v>
      </c>
      <c r="B660" s="152" t="s">
        <v>948</v>
      </c>
      <c r="C660" s="153" t="s">
        <v>193</v>
      </c>
      <c r="D660" s="153" t="s">
        <v>949</v>
      </c>
      <c r="E660" s="154" t="s">
        <v>848</v>
      </c>
      <c r="F660" s="141"/>
      <c r="G660" s="155" t="s">
        <v>123</v>
      </c>
      <c r="H660" s="156">
        <v>0.5</v>
      </c>
      <c r="I660" s="94">
        <v>37.36</v>
      </c>
      <c r="J660" s="94">
        <v>18.68</v>
      </c>
    </row>
    <row r="661" ht="12.75" spans="1:10">
      <c r="A661" s="151" t="s">
        <v>826</v>
      </c>
      <c r="B661" s="152" t="s">
        <v>911</v>
      </c>
      <c r="C661" s="153" t="s">
        <v>193</v>
      </c>
      <c r="D661" s="153" t="s">
        <v>912</v>
      </c>
      <c r="E661" s="154" t="s">
        <v>848</v>
      </c>
      <c r="F661" s="141"/>
      <c r="G661" s="155" t="s">
        <v>123</v>
      </c>
      <c r="H661" s="156">
        <v>0.5</v>
      </c>
      <c r="I661" s="94">
        <v>30.7</v>
      </c>
      <c r="J661" s="94">
        <v>15.35</v>
      </c>
    </row>
    <row r="662" ht="12.75" spans="1:10">
      <c r="A662" s="157" t="s">
        <v>829</v>
      </c>
      <c r="B662" s="158" t="s">
        <v>1120</v>
      </c>
      <c r="C662" s="159" t="s">
        <v>193</v>
      </c>
      <c r="D662" s="159" t="s">
        <v>1121</v>
      </c>
      <c r="E662" s="160" t="s">
        <v>872</v>
      </c>
      <c r="F662" s="141"/>
      <c r="G662" s="161" t="s">
        <v>177</v>
      </c>
      <c r="H662" s="162">
        <v>1</v>
      </c>
      <c r="I662" s="97">
        <v>124.65</v>
      </c>
      <c r="J662" s="97">
        <v>124.65</v>
      </c>
    </row>
    <row r="663" ht="12.75" spans="1:10">
      <c r="A663" s="157" t="s">
        <v>829</v>
      </c>
      <c r="B663" s="158" t="s">
        <v>1122</v>
      </c>
      <c r="C663" s="159" t="s">
        <v>193</v>
      </c>
      <c r="D663" s="159" t="s">
        <v>1123</v>
      </c>
      <c r="E663" s="160" t="s">
        <v>872</v>
      </c>
      <c r="F663" s="141"/>
      <c r="G663" s="161" t="s">
        <v>177</v>
      </c>
      <c r="H663" s="162">
        <v>0.1</v>
      </c>
      <c r="I663" s="97">
        <v>3.3</v>
      </c>
      <c r="J663" s="97">
        <v>0.33</v>
      </c>
    </row>
    <row r="664" ht="25.5" spans="1:10">
      <c r="A664" s="163"/>
      <c r="B664" s="164"/>
      <c r="C664" s="164"/>
      <c r="D664" s="164"/>
      <c r="E664" s="164" t="s">
        <v>834</v>
      </c>
      <c r="F664" s="165">
        <v>11.3692558898997</v>
      </c>
      <c r="G664" s="164" t="s">
        <v>835</v>
      </c>
      <c r="H664" s="166">
        <v>12.93</v>
      </c>
      <c r="I664" s="103" t="s">
        <v>836</v>
      </c>
      <c r="J664" s="166">
        <v>24.37</v>
      </c>
    </row>
    <row r="665" ht="25.5" spans="1:10">
      <c r="A665" s="163"/>
      <c r="B665" s="164"/>
      <c r="C665" s="164"/>
      <c r="D665" s="164"/>
      <c r="E665" s="164" t="s">
        <v>837</v>
      </c>
      <c r="F665" s="165">
        <v>33.64</v>
      </c>
      <c r="G665" s="164"/>
      <c r="H665" s="103" t="s">
        <v>838</v>
      </c>
      <c r="I665" s="103"/>
      <c r="J665" s="166">
        <v>192.64</v>
      </c>
    </row>
    <row r="666" ht="13.5" spans="1:10">
      <c r="A666" s="167"/>
      <c r="B666" s="168"/>
      <c r="C666" s="168"/>
      <c r="D666" s="168"/>
      <c r="E666" s="168"/>
      <c r="F666" s="168"/>
      <c r="G666" s="168" t="s">
        <v>839</v>
      </c>
      <c r="H666" s="169">
        <v>11</v>
      </c>
      <c r="I666" s="104" t="s">
        <v>840</v>
      </c>
      <c r="J666" s="108">
        <v>2119.04</v>
      </c>
    </row>
    <row r="667" ht="13.5" spans="1:10">
      <c r="A667" s="170"/>
      <c r="B667" s="171"/>
      <c r="C667" s="171"/>
      <c r="D667" s="171"/>
      <c r="E667" s="171"/>
      <c r="F667" s="171"/>
      <c r="G667" s="171"/>
      <c r="H667" s="172"/>
      <c r="I667" s="172"/>
      <c r="J667" s="172"/>
    </row>
    <row r="668" ht="12.75" spans="1:10">
      <c r="A668" s="138" t="s">
        <v>457</v>
      </c>
      <c r="B668" s="139"/>
      <c r="C668" s="139"/>
      <c r="D668" s="139" t="s">
        <v>458</v>
      </c>
      <c r="E668" s="139"/>
      <c r="F668" s="140"/>
      <c r="G668" s="141"/>
      <c r="H668" s="173"/>
      <c r="I668" s="179"/>
      <c r="J668" s="180">
        <v>928.24</v>
      </c>
    </row>
    <row r="669" ht="30" spans="1:10">
      <c r="A669" s="143" t="s">
        <v>459</v>
      </c>
      <c r="B669" s="144" t="s">
        <v>816</v>
      </c>
      <c r="C669" s="145" t="s">
        <v>817</v>
      </c>
      <c r="D669" s="145" t="s">
        <v>818</v>
      </c>
      <c r="E669" s="146" t="s">
        <v>819</v>
      </c>
      <c r="F669" s="141"/>
      <c r="G669" s="147" t="s">
        <v>820</v>
      </c>
      <c r="H669" s="174" t="s">
        <v>821</v>
      </c>
      <c r="I669" s="174" t="s">
        <v>822</v>
      </c>
      <c r="J669" s="174" t="s">
        <v>823</v>
      </c>
    </row>
    <row r="670" ht="12.75" spans="1:10">
      <c r="A670" s="148" t="s">
        <v>824</v>
      </c>
      <c r="B670" s="115" t="s">
        <v>460</v>
      </c>
      <c r="C670" s="114" t="s">
        <v>193</v>
      </c>
      <c r="D670" s="114" t="s">
        <v>461</v>
      </c>
      <c r="E670" s="149" t="s">
        <v>851</v>
      </c>
      <c r="F670" s="141"/>
      <c r="G670" s="116" t="s">
        <v>177</v>
      </c>
      <c r="H670" s="150">
        <v>1</v>
      </c>
      <c r="I670" s="178">
        <v>95.78</v>
      </c>
      <c r="J670" s="178">
        <v>95.78</v>
      </c>
    </row>
    <row r="671" ht="25.5" spans="1:10">
      <c r="A671" s="151" t="s">
        <v>826</v>
      </c>
      <c r="B671" s="152" t="s">
        <v>948</v>
      </c>
      <c r="C671" s="153" t="s">
        <v>193</v>
      </c>
      <c r="D671" s="153" t="s">
        <v>949</v>
      </c>
      <c r="E671" s="154" t="s">
        <v>848</v>
      </c>
      <c r="F671" s="141"/>
      <c r="G671" s="155" t="s">
        <v>123</v>
      </c>
      <c r="H671" s="156">
        <v>0.1525</v>
      </c>
      <c r="I671" s="94">
        <v>37.36</v>
      </c>
      <c r="J671" s="94">
        <v>5.69</v>
      </c>
    </row>
    <row r="672" ht="12.75" spans="1:10">
      <c r="A672" s="151" t="s">
        <v>826</v>
      </c>
      <c r="B672" s="152" t="s">
        <v>911</v>
      </c>
      <c r="C672" s="153" t="s">
        <v>193</v>
      </c>
      <c r="D672" s="153" t="s">
        <v>912</v>
      </c>
      <c r="E672" s="154" t="s">
        <v>848</v>
      </c>
      <c r="F672" s="141"/>
      <c r="G672" s="155" t="s">
        <v>123</v>
      </c>
      <c r="H672" s="156">
        <v>0.0481</v>
      </c>
      <c r="I672" s="94">
        <v>30.7</v>
      </c>
      <c r="J672" s="94">
        <v>1.47</v>
      </c>
    </row>
    <row r="673" ht="12.75" spans="1:10">
      <c r="A673" s="157" t="s">
        <v>829</v>
      </c>
      <c r="B673" s="158" t="s">
        <v>1122</v>
      </c>
      <c r="C673" s="159" t="s">
        <v>193</v>
      </c>
      <c r="D673" s="159" t="s">
        <v>1123</v>
      </c>
      <c r="E673" s="160" t="s">
        <v>872</v>
      </c>
      <c r="F673" s="141"/>
      <c r="G673" s="161" t="s">
        <v>177</v>
      </c>
      <c r="H673" s="162">
        <v>0.021</v>
      </c>
      <c r="I673" s="97">
        <v>3.3</v>
      </c>
      <c r="J673" s="97">
        <v>0.06</v>
      </c>
    </row>
    <row r="674" ht="25.5" spans="1:10">
      <c r="A674" s="157" t="s">
        <v>829</v>
      </c>
      <c r="B674" s="158" t="s">
        <v>1124</v>
      </c>
      <c r="C674" s="159" t="s">
        <v>193</v>
      </c>
      <c r="D674" s="159" t="s">
        <v>1125</v>
      </c>
      <c r="E674" s="160" t="s">
        <v>872</v>
      </c>
      <c r="F674" s="141"/>
      <c r="G674" s="161" t="s">
        <v>177</v>
      </c>
      <c r="H674" s="162">
        <v>1</v>
      </c>
      <c r="I674" s="97">
        <v>88.56</v>
      </c>
      <c r="J674" s="97">
        <v>88.56</v>
      </c>
    </row>
    <row r="675" ht="25.5" spans="1:10">
      <c r="A675" s="163"/>
      <c r="B675" s="164"/>
      <c r="C675" s="164"/>
      <c r="D675" s="164"/>
      <c r="E675" s="164" t="s">
        <v>834</v>
      </c>
      <c r="F675" s="165">
        <v>2.44926522043387</v>
      </c>
      <c r="G675" s="164" t="s">
        <v>835</v>
      </c>
      <c r="H675" s="166">
        <v>2.79</v>
      </c>
      <c r="I675" s="103" t="s">
        <v>836</v>
      </c>
      <c r="J675" s="166">
        <v>5.25</v>
      </c>
    </row>
    <row r="676" ht="25.5" spans="1:10">
      <c r="A676" s="163"/>
      <c r="B676" s="164"/>
      <c r="C676" s="164"/>
      <c r="D676" s="164"/>
      <c r="E676" s="164" t="s">
        <v>837</v>
      </c>
      <c r="F676" s="165">
        <v>20.26</v>
      </c>
      <c r="G676" s="164"/>
      <c r="H676" s="103" t="s">
        <v>838</v>
      </c>
      <c r="I676" s="103"/>
      <c r="J676" s="166">
        <v>116.03</v>
      </c>
    </row>
    <row r="677" ht="13.5" spans="1:10">
      <c r="A677" s="167"/>
      <c r="B677" s="168"/>
      <c r="C677" s="168"/>
      <c r="D677" s="168"/>
      <c r="E677" s="168"/>
      <c r="F677" s="168"/>
      <c r="G677" s="168" t="s">
        <v>839</v>
      </c>
      <c r="H677" s="169">
        <v>8</v>
      </c>
      <c r="I677" s="104" t="s">
        <v>840</v>
      </c>
      <c r="J677" s="108">
        <v>928.24</v>
      </c>
    </row>
    <row r="678" ht="13.5" spans="1:10">
      <c r="A678" s="170"/>
      <c r="B678" s="171"/>
      <c r="C678" s="171"/>
      <c r="D678" s="171"/>
      <c r="E678" s="171"/>
      <c r="F678" s="171"/>
      <c r="G678" s="171"/>
      <c r="H678" s="172"/>
      <c r="I678" s="172"/>
      <c r="J678" s="172"/>
    </row>
    <row r="679" ht="12.75" spans="1:10">
      <c r="A679" s="138" t="s">
        <v>462</v>
      </c>
      <c r="B679" s="139"/>
      <c r="C679" s="139"/>
      <c r="D679" s="139" t="s">
        <v>463</v>
      </c>
      <c r="E679" s="139"/>
      <c r="F679" s="140"/>
      <c r="G679" s="141"/>
      <c r="H679" s="173"/>
      <c r="I679" s="179"/>
      <c r="J679" s="180">
        <v>1091.2</v>
      </c>
    </row>
    <row r="680" ht="30" spans="1:10">
      <c r="A680" s="143" t="s">
        <v>464</v>
      </c>
      <c r="B680" s="144" t="s">
        <v>816</v>
      </c>
      <c r="C680" s="145" t="s">
        <v>817</v>
      </c>
      <c r="D680" s="145" t="s">
        <v>818</v>
      </c>
      <c r="E680" s="146" t="s">
        <v>819</v>
      </c>
      <c r="F680" s="141"/>
      <c r="G680" s="147" t="s">
        <v>820</v>
      </c>
      <c r="H680" s="174" t="s">
        <v>821</v>
      </c>
      <c r="I680" s="174" t="s">
        <v>822</v>
      </c>
      <c r="J680" s="174" t="s">
        <v>823</v>
      </c>
    </row>
    <row r="681" ht="12.75" spans="1:10">
      <c r="A681" s="148" t="s">
        <v>824</v>
      </c>
      <c r="B681" s="115" t="s">
        <v>465</v>
      </c>
      <c r="C681" s="114" t="s">
        <v>193</v>
      </c>
      <c r="D681" s="114" t="s">
        <v>466</v>
      </c>
      <c r="E681" s="149" t="s">
        <v>851</v>
      </c>
      <c r="F681" s="141"/>
      <c r="G681" s="116" t="s">
        <v>177</v>
      </c>
      <c r="H681" s="150">
        <v>1</v>
      </c>
      <c r="I681" s="178">
        <v>112.59</v>
      </c>
      <c r="J681" s="178">
        <v>112.59</v>
      </c>
    </row>
    <row r="682" ht="25.5" spans="1:10">
      <c r="A682" s="151" t="s">
        <v>826</v>
      </c>
      <c r="B682" s="152" t="s">
        <v>948</v>
      </c>
      <c r="C682" s="153" t="s">
        <v>193</v>
      </c>
      <c r="D682" s="153" t="s">
        <v>949</v>
      </c>
      <c r="E682" s="154" t="s">
        <v>848</v>
      </c>
      <c r="F682" s="141"/>
      <c r="G682" s="155" t="s">
        <v>123</v>
      </c>
      <c r="H682" s="156">
        <v>0.4467</v>
      </c>
      <c r="I682" s="94">
        <v>37.36</v>
      </c>
      <c r="J682" s="94">
        <v>16.68</v>
      </c>
    </row>
    <row r="683" ht="12.75" spans="1:10">
      <c r="A683" s="151" t="s">
        <v>826</v>
      </c>
      <c r="B683" s="152" t="s">
        <v>911</v>
      </c>
      <c r="C683" s="153" t="s">
        <v>193</v>
      </c>
      <c r="D683" s="153" t="s">
        <v>912</v>
      </c>
      <c r="E683" s="154" t="s">
        <v>848</v>
      </c>
      <c r="F683" s="141"/>
      <c r="G683" s="155" t="s">
        <v>123</v>
      </c>
      <c r="H683" s="156">
        <v>0.1407</v>
      </c>
      <c r="I683" s="94">
        <v>30.7</v>
      </c>
      <c r="J683" s="94">
        <v>4.31</v>
      </c>
    </row>
    <row r="684" ht="25.5" spans="1:10">
      <c r="A684" s="157" t="s">
        <v>829</v>
      </c>
      <c r="B684" s="158" t="s">
        <v>1126</v>
      </c>
      <c r="C684" s="159" t="s">
        <v>193</v>
      </c>
      <c r="D684" s="159" t="s">
        <v>1127</v>
      </c>
      <c r="E684" s="160" t="s">
        <v>872</v>
      </c>
      <c r="F684" s="141"/>
      <c r="G684" s="161" t="s">
        <v>177</v>
      </c>
      <c r="H684" s="162">
        <v>1</v>
      </c>
      <c r="I684" s="97">
        <v>91.54</v>
      </c>
      <c r="J684" s="97">
        <v>91.54</v>
      </c>
    </row>
    <row r="685" ht="12.75" spans="1:10">
      <c r="A685" s="157" t="s">
        <v>829</v>
      </c>
      <c r="B685" s="158" t="s">
        <v>1122</v>
      </c>
      <c r="C685" s="159" t="s">
        <v>193</v>
      </c>
      <c r="D685" s="159" t="s">
        <v>1123</v>
      </c>
      <c r="E685" s="160" t="s">
        <v>872</v>
      </c>
      <c r="F685" s="141"/>
      <c r="G685" s="161" t="s">
        <v>177</v>
      </c>
      <c r="H685" s="162">
        <v>0.021</v>
      </c>
      <c r="I685" s="97">
        <v>3.3</v>
      </c>
      <c r="J685" s="97">
        <v>0.06</v>
      </c>
    </row>
    <row r="686" ht="25.5" spans="1:10">
      <c r="A686" s="163"/>
      <c r="B686" s="164"/>
      <c r="C686" s="164"/>
      <c r="D686" s="164"/>
      <c r="E686" s="164" t="s">
        <v>834</v>
      </c>
      <c r="F686" s="165">
        <v>7.19384184744577</v>
      </c>
      <c r="G686" s="164" t="s">
        <v>835</v>
      </c>
      <c r="H686" s="166">
        <v>8.18</v>
      </c>
      <c r="I686" s="103" t="s">
        <v>836</v>
      </c>
      <c r="J686" s="166">
        <v>15.42</v>
      </c>
    </row>
    <row r="687" ht="25.5" spans="1:10">
      <c r="A687" s="163"/>
      <c r="B687" s="164"/>
      <c r="C687" s="164"/>
      <c r="D687" s="164"/>
      <c r="E687" s="164" t="s">
        <v>837</v>
      </c>
      <c r="F687" s="165">
        <v>23.82</v>
      </c>
      <c r="G687" s="164"/>
      <c r="H687" s="103" t="s">
        <v>838</v>
      </c>
      <c r="I687" s="103"/>
      <c r="J687" s="166">
        <v>136.4</v>
      </c>
    </row>
    <row r="688" ht="13.5" spans="1:10">
      <c r="A688" s="167"/>
      <c r="B688" s="168"/>
      <c r="C688" s="168"/>
      <c r="D688" s="168"/>
      <c r="E688" s="168"/>
      <c r="F688" s="168"/>
      <c r="G688" s="168" t="s">
        <v>839</v>
      </c>
      <c r="H688" s="169">
        <v>8</v>
      </c>
      <c r="I688" s="104" t="s">
        <v>840</v>
      </c>
      <c r="J688" s="108">
        <v>1091.2</v>
      </c>
    </row>
    <row r="689" ht="13.5" spans="1:10">
      <c r="A689" s="170"/>
      <c r="B689" s="171"/>
      <c r="C689" s="171"/>
      <c r="D689" s="171"/>
      <c r="E689" s="171"/>
      <c r="F689" s="171"/>
      <c r="G689" s="171"/>
      <c r="H689" s="172"/>
      <c r="I689" s="172"/>
      <c r="J689" s="172"/>
    </row>
    <row r="690" ht="12.75" spans="1:10">
      <c r="A690" s="138" t="s">
        <v>467</v>
      </c>
      <c r="B690" s="139"/>
      <c r="C690" s="139"/>
      <c r="D690" s="139" t="s">
        <v>27</v>
      </c>
      <c r="E690" s="139"/>
      <c r="F690" s="140"/>
      <c r="G690" s="141"/>
      <c r="H690" s="173"/>
      <c r="I690" s="179"/>
      <c r="J690" s="180">
        <v>20039.38</v>
      </c>
    </row>
    <row r="691" ht="12.75" spans="1:10">
      <c r="A691" s="138" t="s">
        <v>468</v>
      </c>
      <c r="B691" s="139"/>
      <c r="C691" s="139"/>
      <c r="D691" s="139" t="s">
        <v>469</v>
      </c>
      <c r="E691" s="139"/>
      <c r="F691" s="140"/>
      <c r="G691" s="141"/>
      <c r="H691" s="173"/>
      <c r="I691" s="179"/>
      <c r="J691" s="180">
        <v>2142.14</v>
      </c>
    </row>
    <row r="692" ht="12.75" spans="1:10">
      <c r="A692" s="138" t="s">
        <v>470</v>
      </c>
      <c r="B692" s="139"/>
      <c r="C692" s="139"/>
      <c r="D692" s="139" t="s">
        <v>471</v>
      </c>
      <c r="E692" s="139"/>
      <c r="F692" s="140"/>
      <c r="G692" s="141"/>
      <c r="H692" s="173"/>
      <c r="I692" s="179"/>
      <c r="J692" s="180">
        <v>0</v>
      </c>
    </row>
    <row r="693" ht="12.75" spans="1:10">
      <c r="A693" s="138" t="s">
        <v>472</v>
      </c>
      <c r="B693" s="139"/>
      <c r="C693" s="139"/>
      <c r="D693" s="139" t="s">
        <v>473</v>
      </c>
      <c r="E693" s="139"/>
      <c r="F693" s="140"/>
      <c r="G693" s="141"/>
      <c r="H693" s="173"/>
      <c r="I693" s="179"/>
      <c r="J693" s="180">
        <v>578.44</v>
      </c>
    </row>
    <row r="694" ht="30" spans="1:10">
      <c r="A694" s="143" t="s">
        <v>474</v>
      </c>
      <c r="B694" s="144" t="s">
        <v>816</v>
      </c>
      <c r="C694" s="145" t="s">
        <v>817</v>
      </c>
      <c r="D694" s="145" t="s">
        <v>818</v>
      </c>
      <c r="E694" s="146" t="s">
        <v>819</v>
      </c>
      <c r="F694" s="141"/>
      <c r="G694" s="147" t="s">
        <v>820</v>
      </c>
      <c r="H694" s="174" t="s">
        <v>821</v>
      </c>
      <c r="I694" s="174" t="s">
        <v>822</v>
      </c>
      <c r="J694" s="174" t="s">
        <v>823</v>
      </c>
    </row>
    <row r="695" ht="12.75" spans="1:10">
      <c r="A695" s="148" t="s">
        <v>824</v>
      </c>
      <c r="B695" s="115" t="s">
        <v>475</v>
      </c>
      <c r="C695" s="114" t="s">
        <v>193</v>
      </c>
      <c r="D695" s="114" t="s">
        <v>476</v>
      </c>
      <c r="E695" s="149" t="s">
        <v>851</v>
      </c>
      <c r="F695" s="141"/>
      <c r="G695" s="116" t="s">
        <v>201</v>
      </c>
      <c r="H695" s="150">
        <v>1</v>
      </c>
      <c r="I695" s="178">
        <v>49.39</v>
      </c>
      <c r="J695" s="178">
        <v>49.39</v>
      </c>
    </row>
    <row r="696" ht="25.5" spans="1:10">
      <c r="A696" s="151" t="s">
        <v>826</v>
      </c>
      <c r="B696" s="152" t="s">
        <v>956</v>
      </c>
      <c r="C696" s="153" t="s">
        <v>193</v>
      </c>
      <c r="D696" s="153" t="s">
        <v>957</v>
      </c>
      <c r="E696" s="154" t="s">
        <v>848</v>
      </c>
      <c r="F696" s="141"/>
      <c r="G696" s="155" t="s">
        <v>123</v>
      </c>
      <c r="H696" s="156">
        <v>0.163</v>
      </c>
      <c r="I696" s="94">
        <v>31.15</v>
      </c>
      <c r="J696" s="94">
        <v>5.07</v>
      </c>
    </row>
    <row r="697" ht="25.5" spans="1:10">
      <c r="A697" s="151" t="s">
        <v>826</v>
      </c>
      <c r="B697" s="152" t="s">
        <v>948</v>
      </c>
      <c r="C697" s="153" t="s">
        <v>193</v>
      </c>
      <c r="D697" s="153" t="s">
        <v>949</v>
      </c>
      <c r="E697" s="154" t="s">
        <v>848</v>
      </c>
      <c r="F697" s="141"/>
      <c r="G697" s="155" t="s">
        <v>123</v>
      </c>
      <c r="H697" s="156">
        <v>0.163</v>
      </c>
      <c r="I697" s="94">
        <v>37.36</v>
      </c>
      <c r="J697" s="94">
        <v>6.08</v>
      </c>
    </row>
    <row r="698" ht="25.5" spans="1:10">
      <c r="A698" s="157" t="s">
        <v>829</v>
      </c>
      <c r="B698" s="158" t="s">
        <v>1128</v>
      </c>
      <c r="C698" s="159" t="s">
        <v>193</v>
      </c>
      <c r="D698" s="159" t="s">
        <v>1129</v>
      </c>
      <c r="E698" s="160" t="s">
        <v>872</v>
      </c>
      <c r="F698" s="141"/>
      <c r="G698" s="161" t="s">
        <v>201</v>
      </c>
      <c r="H698" s="162">
        <v>1.039</v>
      </c>
      <c r="I698" s="97">
        <v>36.81</v>
      </c>
      <c r="J698" s="97">
        <v>38.24</v>
      </c>
    </row>
    <row r="699" ht="25.5" spans="1:10">
      <c r="A699" s="163"/>
      <c r="B699" s="164"/>
      <c r="C699" s="164"/>
      <c r="D699" s="164"/>
      <c r="E699" s="164" t="s">
        <v>834</v>
      </c>
      <c r="F699" s="165">
        <v>3.78353160718451</v>
      </c>
      <c r="G699" s="164" t="s">
        <v>835</v>
      </c>
      <c r="H699" s="166">
        <v>4.3</v>
      </c>
      <c r="I699" s="103" t="s">
        <v>836</v>
      </c>
      <c r="J699" s="166">
        <v>8.11</v>
      </c>
    </row>
    <row r="700" ht="25.5" spans="1:10">
      <c r="A700" s="163"/>
      <c r="B700" s="164"/>
      <c r="C700" s="164"/>
      <c r="D700" s="164"/>
      <c r="E700" s="164" t="s">
        <v>837</v>
      </c>
      <c r="F700" s="165">
        <v>10.45</v>
      </c>
      <c r="G700" s="164"/>
      <c r="H700" s="103" t="s">
        <v>838</v>
      </c>
      <c r="I700" s="103"/>
      <c r="J700" s="166">
        <v>59.83</v>
      </c>
    </row>
    <row r="701" ht="13.5" spans="1:10">
      <c r="A701" s="167"/>
      <c r="B701" s="168"/>
      <c r="C701" s="168"/>
      <c r="D701" s="168"/>
      <c r="E701" s="168"/>
      <c r="F701" s="168"/>
      <c r="G701" s="168" t="s">
        <v>839</v>
      </c>
      <c r="H701" s="169">
        <v>1</v>
      </c>
      <c r="I701" s="104" t="s">
        <v>840</v>
      </c>
      <c r="J701" s="108">
        <v>59.83</v>
      </c>
    </row>
    <row r="702" ht="13.5" spans="1:10">
      <c r="A702" s="170"/>
      <c r="B702" s="171"/>
      <c r="C702" s="171"/>
      <c r="D702" s="171"/>
      <c r="E702" s="171"/>
      <c r="F702" s="171"/>
      <c r="G702" s="171"/>
      <c r="H702" s="172"/>
      <c r="I702" s="172"/>
      <c r="J702" s="172"/>
    </row>
    <row r="703" ht="30" spans="1:10">
      <c r="A703" s="143" t="s">
        <v>477</v>
      </c>
      <c r="B703" s="144" t="s">
        <v>816</v>
      </c>
      <c r="C703" s="145" t="s">
        <v>817</v>
      </c>
      <c r="D703" s="145" t="s">
        <v>818</v>
      </c>
      <c r="E703" s="146" t="s">
        <v>819</v>
      </c>
      <c r="F703" s="141"/>
      <c r="G703" s="147" t="s">
        <v>820</v>
      </c>
      <c r="H703" s="174" t="s">
        <v>821</v>
      </c>
      <c r="I703" s="174" t="s">
        <v>822</v>
      </c>
      <c r="J703" s="174" t="s">
        <v>823</v>
      </c>
    </row>
    <row r="704" ht="12.75" spans="1:10">
      <c r="A704" s="148" t="s">
        <v>824</v>
      </c>
      <c r="B704" s="115" t="s">
        <v>478</v>
      </c>
      <c r="C704" s="114" t="s">
        <v>193</v>
      </c>
      <c r="D704" s="114" t="s">
        <v>479</v>
      </c>
      <c r="E704" s="149" t="s">
        <v>851</v>
      </c>
      <c r="F704" s="141"/>
      <c r="G704" s="116" t="s">
        <v>201</v>
      </c>
      <c r="H704" s="150">
        <v>1</v>
      </c>
      <c r="I704" s="178">
        <v>67.06</v>
      </c>
      <c r="J704" s="178">
        <v>67.06</v>
      </c>
    </row>
    <row r="705" ht="25.5" spans="1:10">
      <c r="A705" s="151" t="s">
        <v>826</v>
      </c>
      <c r="B705" s="152" t="s">
        <v>956</v>
      </c>
      <c r="C705" s="153" t="s">
        <v>193</v>
      </c>
      <c r="D705" s="153" t="s">
        <v>957</v>
      </c>
      <c r="E705" s="154" t="s">
        <v>848</v>
      </c>
      <c r="F705" s="141"/>
      <c r="G705" s="155" t="s">
        <v>123</v>
      </c>
      <c r="H705" s="156">
        <v>0.275</v>
      </c>
      <c r="I705" s="94">
        <v>31.15</v>
      </c>
      <c r="J705" s="94">
        <v>8.56</v>
      </c>
    </row>
    <row r="706" ht="25.5" spans="1:10">
      <c r="A706" s="151" t="s">
        <v>826</v>
      </c>
      <c r="B706" s="152" t="s">
        <v>948</v>
      </c>
      <c r="C706" s="153" t="s">
        <v>193</v>
      </c>
      <c r="D706" s="153" t="s">
        <v>949</v>
      </c>
      <c r="E706" s="154" t="s">
        <v>848</v>
      </c>
      <c r="F706" s="141"/>
      <c r="G706" s="155" t="s">
        <v>123</v>
      </c>
      <c r="H706" s="156">
        <v>0.275</v>
      </c>
      <c r="I706" s="94">
        <v>37.36</v>
      </c>
      <c r="J706" s="94">
        <v>10.27</v>
      </c>
    </row>
    <row r="707" ht="25.5" spans="1:10">
      <c r="A707" s="157" t="s">
        <v>829</v>
      </c>
      <c r="B707" s="158" t="s">
        <v>1130</v>
      </c>
      <c r="C707" s="159" t="s">
        <v>193</v>
      </c>
      <c r="D707" s="159" t="s">
        <v>1131</v>
      </c>
      <c r="E707" s="160" t="s">
        <v>872</v>
      </c>
      <c r="F707" s="141"/>
      <c r="G707" s="161" t="s">
        <v>201</v>
      </c>
      <c r="H707" s="162">
        <v>1.039</v>
      </c>
      <c r="I707" s="97">
        <v>46.42</v>
      </c>
      <c r="J707" s="97">
        <v>48.23</v>
      </c>
    </row>
    <row r="708" ht="25.5" spans="1:10">
      <c r="A708" s="163"/>
      <c r="B708" s="164"/>
      <c r="C708" s="164"/>
      <c r="D708" s="164"/>
      <c r="E708" s="164" t="s">
        <v>834</v>
      </c>
      <c r="F708" s="165">
        <v>6.37742010730114</v>
      </c>
      <c r="G708" s="164" t="s">
        <v>835</v>
      </c>
      <c r="H708" s="166">
        <v>7.25</v>
      </c>
      <c r="I708" s="103" t="s">
        <v>836</v>
      </c>
      <c r="J708" s="166">
        <v>13.67</v>
      </c>
    </row>
    <row r="709" ht="25.5" spans="1:10">
      <c r="A709" s="163"/>
      <c r="B709" s="164"/>
      <c r="C709" s="164"/>
      <c r="D709" s="164"/>
      <c r="E709" s="164" t="s">
        <v>837</v>
      </c>
      <c r="F709" s="165">
        <v>14.18</v>
      </c>
      <c r="G709" s="164"/>
      <c r="H709" s="103" t="s">
        <v>838</v>
      </c>
      <c r="I709" s="103"/>
      <c r="J709" s="166">
        <v>81.24</v>
      </c>
    </row>
    <row r="710" ht="13.5" spans="1:10">
      <c r="A710" s="167"/>
      <c r="B710" s="168"/>
      <c r="C710" s="168"/>
      <c r="D710" s="168"/>
      <c r="E710" s="168"/>
      <c r="F710" s="168"/>
      <c r="G710" s="168" t="s">
        <v>839</v>
      </c>
      <c r="H710" s="169">
        <v>1</v>
      </c>
      <c r="I710" s="104" t="s">
        <v>840</v>
      </c>
      <c r="J710" s="108">
        <v>81.24</v>
      </c>
    </row>
    <row r="711" ht="13.5" spans="1:10">
      <c r="A711" s="170"/>
      <c r="B711" s="171"/>
      <c r="C711" s="171"/>
      <c r="D711" s="171"/>
      <c r="E711" s="171"/>
      <c r="F711" s="171"/>
      <c r="G711" s="171"/>
      <c r="H711" s="172"/>
      <c r="I711" s="172"/>
      <c r="J711" s="172"/>
    </row>
    <row r="712" ht="30" spans="1:10">
      <c r="A712" s="143" t="s">
        <v>480</v>
      </c>
      <c r="B712" s="144" t="s">
        <v>816</v>
      </c>
      <c r="C712" s="145" t="s">
        <v>817</v>
      </c>
      <c r="D712" s="145" t="s">
        <v>818</v>
      </c>
      <c r="E712" s="146" t="s">
        <v>819</v>
      </c>
      <c r="F712" s="141"/>
      <c r="G712" s="147" t="s">
        <v>820</v>
      </c>
      <c r="H712" s="174" t="s">
        <v>821</v>
      </c>
      <c r="I712" s="174" t="s">
        <v>822</v>
      </c>
      <c r="J712" s="174" t="s">
        <v>823</v>
      </c>
    </row>
    <row r="713" ht="12.75" spans="1:10">
      <c r="A713" s="148" t="s">
        <v>824</v>
      </c>
      <c r="B713" s="115" t="s">
        <v>481</v>
      </c>
      <c r="C713" s="114" t="s">
        <v>193</v>
      </c>
      <c r="D713" s="114" t="s">
        <v>482</v>
      </c>
      <c r="E713" s="149" t="s">
        <v>851</v>
      </c>
      <c r="F713" s="141"/>
      <c r="G713" s="116" t="s">
        <v>201</v>
      </c>
      <c r="H713" s="150">
        <v>1</v>
      </c>
      <c r="I713" s="178">
        <v>130.54</v>
      </c>
      <c r="J713" s="178">
        <v>130.54</v>
      </c>
    </row>
    <row r="714" ht="25.5" spans="1:10">
      <c r="A714" s="151" t="s">
        <v>826</v>
      </c>
      <c r="B714" s="152" t="s">
        <v>956</v>
      </c>
      <c r="C714" s="153" t="s">
        <v>193</v>
      </c>
      <c r="D714" s="153" t="s">
        <v>957</v>
      </c>
      <c r="E714" s="154" t="s">
        <v>848</v>
      </c>
      <c r="F714" s="141"/>
      <c r="G714" s="155" t="s">
        <v>123</v>
      </c>
      <c r="H714" s="156">
        <v>0.4419</v>
      </c>
      <c r="I714" s="94">
        <v>31.15</v>
      </c>
      <c r="J714" s="94">
        <v>13.76</v>
      </c>
    </row>
    <row r="715" ht="25.5" spans="1:10">
      <c r="A715" s="151" t="s">
        <v>826</v>
      </c>
      <c r="B715" s="152" t="s">
        <v>948</v>
      </c>
      <c r="C715" s="153" t="s">
        <v>193</v>
      </c>
      <c r="D715" s="153" t="s">
        <v>949</v>
      </c>
      <c r="E715" s="154" t="s">
        <v>848</v>
      </c>
      <c r="F715" s="141"/>
      <c r="G715" s="155" t="s">
        <v>123</v>
      </c>
      <c r="H715" s="156">
        <v>0.4419</v>
      </c>
      <c r="I715" s="94">
        <v>37.36</v>
      </c>
      <c r="J715" s="94">
        <v>16.5</v>
      </c>
    </row>
    <row r="716" ht="25.5" spans="1:10">
      <c r="A716" s="157" t="s">
        <v>829</v>
      </c>
      <c r="B716" s="158" t="s">
        <v>1132</v>
      </c>
      <c r="C716" s="159" t="s">
        <v>193</v>
      </c>
      <c r="D716" s="159" t="s">
        <v>1133</v>
      </c>
      <c r="E716" s="160" t="s">
        <v>872</v>
      </c>
      <c r="F716" s="141"/>
      <c r="G716" s="161" t="s">
        <v>201</v>
      </c>
      <c r="H716" s="162">
        <v>1.0391</v>
      </c>
      <c r="I716" s="97">
        <v>96.51</v>
      </c>
      <c r="J716" s="97">
        <v>100.28</v>
      </c>
    </row>
    <row r="717" ht="25.5" spans="1:10">
      <c r="A717" s="163"/>
      <c r="B717" s="164"/>
      <c r="C717" s="164"/>
      <c r="D717" s="164"/>
      <c r="E717" s="164" t="s">
        <v>834</v>
      </c>
      <c r="F717" s="165">
        <v>10.2542570562165</v>
      </c>
      <c r="G717" s="164" t="s">
        <v>835</v>
      </c>
      <c r="H717" s="166">
        <v>11.66</v>
      </c>
      <c r="I717" s="103" t="s">
        <v>836</v>
      </c>
      <c r="J717" s="166">
        <v>21.98</v>
      </c>
    </row>
    <row r="718" ht="25.5" spans="1:10">
      <c r="A718" s="163"/>
      <c r="B718" s="164"/>
      <c r="C718" s="164"/>
      <c r="D718" s="164"/>
      <c r="E718" s="164" t="s">
        <v>837</v>
      </c>
      <c r="F718" s="165">
        <v>27.62</v>
      </c>
      <c r="G718" s="164"/>
      <c r="H718" s="103" t="s">
        <v>838</v>
      </c>
      <c r="I718" s="103"/>
      <c r="J718" s="166">
        <v>158.14</v>
      </c>
    </row>
    <row r="719" ht="13.5" spans="1:10">
      <c r="A719" s="167"/>
      <c r="B719" s="168"/>
      <c r="C719" s="168"/>
      <c r="D719" s="168"/>
      <c r="E719" s="168"/>
      <c r="F719" s="168"/>
      <c r="G719" s="168" t="s">
        <v>839</v>
      </c>
      <c r="H719" s="169">
        <v>1</v>
      </c>
      <c r="I719" s="104" t="s">
        <v>840</v>
      </c>
      <c r="J719" s="108">
        <v>158.14</v>
      </c>
    </row>
    <row r="720" ht="13.5" spans="1:10">
      <c r="A720" s="170"/>
      <c r="B720" s="171"/>
      <c r="C720" s="171"/>
      <c r="D720" s="171"/>
      <c r="E720" s="171"/>
      <c r="F720" s="171"/>
      <c r="G720" s="171"/>
      <c r="H720" s="172"/>
      <c r="I720" s="172"/>
      <c r="J720" s="172"/>
    </row>
    <row r="721" ht="30" spans="1:10">
      <c r="A721" s="143" t="s">
        <v>483</v>
      </c>
      <c r="B721" s="144" t="s">
        <v>816</v>
      </c>
      <c r="C721" s="145" t="s">
        <v>817</v>
      </c>
      <c r="D721" s="145" t="s">
        <v>818</v>
      </c>
      <c r="E721" s="146" t="s">
        <v>819</v>
      </c>
      <c r="F721" s="141"/>
      <c r="G721" s="147" t="s">
        <v>820</v>
      </c>
      <c r="H721" s="174" t="s">
        <v>821</v>
      </c>
      <c r="I721" s="174" t="s">
        <v>822</v>
      </c>
      <c r="J721" s="174" t="s">
        <v>823</v>
      </c>
    </row>
    <row r="722" ht="12.75" spans="1:10">
      <c r="A722" s="148" t="s">
        <v>824</v>
      </c>
      <c r="B722" s="115" t="s">
        <v>484</v>
      </c>
      <c r="C722" s="114" t="s">
        <v>193</v>
      </c>
      <c r="D722" s="114" t="s">
        <v>485</v>
      </c>
      <c r="E722" s="149" t="s">
        <v>851</v>
      </c>
      <c r="F722" s="141"/>
      <c r="G722" s="116" t="s">
        <v>177</v>
      </c>
      <c r="H722" s="150">
        <v>1</v>
      </c>
      <c r="I722" s="178">
        <v>97.31</v>
      </c>
      <c r="J722" s="178">
        <v>97.31</v>
      </c>
    </row>
    <row r="723" ht="25.5" spans="1:10">
      <c r="A723" s="151" t="s">
        <v>826</v>
      </c>
      <c r="B723" s="152" t="s">
        <v>956</v>
      </c>
      <c r="C723" s="153" t="s">
        <v>193</v>
      </c>
      <c r="D723" s="153" t="s">
        <v>957</v>
      </c>
      <c r="E723" s="154" t="s">
        <v>848</v>
      </c>
      <c r="F723" s="141"/>
      <c r="G723" s="155" t="s">
        <v>123</v>
      </c>
      <c r="H723" s="156">
        <v>0.3659</v>
      </c>
      <c r="I723" s="94">
        <v>31.15</v>
      </c>
      <c r="J723" s="94">
        <v>11.39</v>
      </c>
    </row>
    <row r="724" ht="25.5" spans="1:10">
      <c r="A724" s="151" t="s">
        <v>826</v>
      </c>
      <c r="B724" s="152" t="s">
        <v>948</v>
      </c>
      <c r="C724" s="153" t="s">
        <v>193</v>
      </c>
      <c r="D724" s="153" t="s">
        <v>949</v>
      </c>
      <c r="E724" s="154" t="s">
        <v>848</v>
      </c>
      <c r="F724" s="141"/>
      <c r="G724" s="155" t="s">
        <v>123</v>
      </c>
      <c r="H724" s="156">
        <v>0.3659</v>
      </c>
      <c r="I724" s="94">
        <v>37.36</v>
      </c>
      <c r="J724" s="94">
        <v>13.67</v>
      </c>
    </row>
    <row r="725" ht="12.75" spans="1:10">
      <c r="A725" s="157" t="s">
        <v>829</v>
      </c>
      <c r="B725" s="158" t="s">
        <v>1134</v>
      </c>
      <c r="C725" s="159" t="s">
        <v>193</v>
      </c>
      <c r="D725" s="159" t="s">
        <v>1135</v>
      </c>
      <c r="E725" s="160" t="s">
        <v>872</v>
      </c>
      <c r="F725" s="141"/>
      <c r="G725" s="161" t="s">
        <v>177</v>
      </c>
      <c r="H725" s="162">
        <v>0.0302</v>
      </c>
      <c r="I725" s="97">
        <v>12.17</v>
      </c>
      <c r="J725" s="97">
        <v>0.36</v>
      </c>
    </row>
    <row r="726" ht="12.75" spans="1:10">
      <c r="A726" s="157" t="s">
        <v>829</v>
      </c>
      <c r="B726" s="158" t="s">
        <v>1136</v>
      </c>
      <c r="C726" s="159" t="s">
        <v>193</v>
      </c>
      <c r="D726" s="159" t="s">
        <v>1137</v>
      </c>
      <c r="E726" s="160" t="s">
        <v>872</v>
      </c>
      <c r="F726" s="141"/>
      <c r="G726" s="161" t="s">
        <v>177</v>
      </c>
      <c r="H726" s="162">
        <v>1</v>
      </c>
      <c r="I726" s="97">
        <v>71.53</v>
      </c>
      <c r="J726" s="97">
        <v>71.53</v>
      </c>
    </row>
    <row r="727" ht="12.75" spans="1:10">
      <c r="A727" s="157" t="s">
        <v>829</v>
      </c>
      <c r="B727" s="158" t="s">
        <v>1138</v>
      </c>
      <c r="C727" s="159" t="s">
        <v>193</v>
      </c>
      <c r="D727" s="159" t="s">
        <v>1139</v>
      </c>
      <c r="E727" s="160" t="s">
        <v>872</v>
      </c>
      <c r="F727" s="141"/>
      <c r="G727" s="161" t="s">
        <v>1052</v>
      </c>
      <c r="H727" s="162">
        <v>0.0072</v>
      </c>
      <c r="I727" s="97">
        <v>50.64</v>
      </c>
      <c r="J727" s="97">
        <v>0.36</v>
      </c>
    </row>
    <row r="728" ht="25.5" spans="1:10">
      <c r="A728" s="163"/>
      <c r="B728" s="164"/>
      <c r="C728" s="164"/>
      <c r="D728" s="164"/>
      <c r="E728" s="164" t="s">
        <v>834</v>
      </c>
      <c r="F728" s="165">
        <v>8.49078609750408</v>
      </c>
      <c r="G728" s="164" t="s">
        <v>835</v>
      </c>
      <c r="H728" s="166">
        <v>9.66</v>
      </c>
      <c r="I728" s="103" t="s">
        <v>836</v>
      </c>
      <c r="J728" s="166">
        <v>18.2</v>
      </c>
    </row>
    <row r="729" ht="25.5" spans="1:10">
      <c r="A729" s="163"/>
      <c r="B729" s="164"/>
      <c r="C729" s="164"/>
      <c r="D729" s="164"/>
      <c r="E729" s="164" t="s">
        <v>837</v>
      </c>
      <c r="F729" s="165">
        <v>20.59</v>
      </c>
      <c r="G729" s="164"/>
      <c r="H729" s="103" t="s">
        <v>838</v>
      </c>
      <c r="I729" s="103"/>
      <c r="J729" s="166">
        <v>117.89</v>
      </c>
    </row>
    <row r="730" ht="13.5" spans="1:10">
      <c r="A730" s="167"/>
      <c r="B730" s="168"/>
      <c r="C730" s="168"/>
      <c r="D730" s="168"/>
      <c r="E730" s="168"/>
      <c r="F730" s="168"/>
      <c r="G730" s="168" t="s">
        <v>839</v>
      </c>
      <c r="H730" s="169">
        <v>2</v>
      </c>
      <c r="I730" s="104" t="s">
        <v>840</v>
      </c>
      <c r="J730" s="108">
        <v>235.78</v>
      </c>
    </row>
    <row r="731" ht="13.5" spans="1:10">
      <c r="A731" s="170"/>
      <c r="B731" s="171"/>
      <c r="C731" s="171"/>
      <c r="D731" s="171"/>
      <c r="E731" s="171"/>
      <c r="F731" s="171"/>
      <c r="G731" s="171"/>
      <c r="H731" s="172"/>
      <c r="I731" s="172"/>
      <c r="J731" s="172"/>
    </row>
    <row r="732" ht="30" spans="1:10">
      <c r="A732" s="143" t="s">
        <v>486</v>
      </c>
      <c r="B732" s="144" t="s">
        <v>816</v>
      </c>
      <c r="C732" s="145" t="s">
        <v>817</v>
      </c>
      <c r="D732" s="145" t="s">
        <v>818</v>
      </c>
      <c r="E732" s="146" t="s">
        <v>819</v>
      </c>
      <c r="F732" s="141"/>
      <c r="G732" s="147" t="s">
        <v>820</v>
      </c>
      <c r="H732" s="174" t="s">
        <v>821</v>
      </c>
      <c r="I732" s="174" t="s">
        <v>822</v>
      </c>
      <c r="J732" s="174" t="s">
        <v>823</v>
      </c>
    </row>
    <row r="733" ht="12.75" spans="1:10">
      <c r="A733" s="148" t="s">
        <v>824</v>
      </c>
      <c r="B733" s="115" t="s">
        <v>487</v>
      </c>
      <c r="C733" s="114" t="s">
        <v>193</v>
      </c>
      <c r="D733" s="114" t="s">
        <v>488</v>
      </c>
      <c r="E733" s="149" t="s">
        <v>851</v>
      </c>
      <c r="F733" s="141"/>
      <c r="G733" s="116" t="s">
        <v>177</v>
      </c>
      <c r="H733" s="150">
        <v>1</v>
      </c>
      <c r="I733" s="178">
        <v>35.87</v>
      </c>
      <c r="J733" s="178">
        <v>35.87</v>
      </c>
    </row>
    <row r="734" ht="25.5" spans="1:10">
      <c r="A734" s="151" t="s">
        <v>826</v>
      </c>
      <c r="B734" s="152" t="s">
        <v>956</v>
      </c>
      <c r="C734" s="153" t="s">
        <v>193</v>
      </c>
      <c r="D734" s="153" t="s">
        <v>957</v>
      </c>
      <c r="E734" s="154" t="s">
        <v>848</v>
      </c>
      <c r="F734" s="141"/>
      <c r="G734" s="155" t="s">
        <v>123</v>
      </c>
      <c r="H734" s="156">
        <v>0.301</v>
      </c>
      <c r="I734" s="94">
        <v>31.15</v>
      </c>
      <c r="J734" s="94">
        <v>9.37</v>
      </c>
    </row>
    <row r="735" ht="25.5" spans="1:10">
      <c r="A735" s="151" t="s">
        <v>826</v>
      </c>
      <c r="B735" s="152" t="s">
        <v>948</v>
      </c>
      <c r="C735" s="153" t="s">
        <v>193</v>
      </c>
      <c r="D735" s="153" t="s">
        <v>949</v>
      </c>
      <c r="E735" s="154" t="s">
        <v>848</v>
      </c>
      <c r="F735" s="141"/>
      <c r="G735" s="155" t="s">
        <v>123</v>
      </c>
      <c r="H735" s="156">
        <v>0.301</v>
      </c>
      <c r="I735" s="94">
        <v>37.36</v>
      </c>
      <c r="J735" s="94">
        <v>11.24</v>
      </c>
    </row>
    <row r="736" ht="12.75" spans="1:10">
      <c r="A736" s="157" t="s">
        <v>829</v>
      </c>
      <c r="B736" s="158" t="s">
        <v>1134</v>
      </c>
      <c r="C736" s="159" t="s">
        <v>193</v>
      </c>
      <c r="D736" s="159" t="s">
        <v>1135</v>
      </c>
      <c r="E736" s="160" t="s">
        <v>872</v>
      </c>
      <c r="F736" s="141"/>
      <c r="G736" s="161" t="s">
        <v>177</v>
      </c>
      <c r="H736" s="162">
        <v>0.013</v>
      </c>
      <c r="I736" s="97">
        <v>12.17</v>
      </c>
      <c r="J736" s="97">
        <v>0.15</v>
      </c>
    </row>
    <row r="737" ht="12.75" spans="1:10">
      <c r="A737" s="157" t="s">
        <v>829</v>
      </c>
      <c r="B737" s="158" t="s">
        <v>1140</v>
      </c>
      <c r="C737" s="159" t="s">
        <v>193</v>
      </c>
      <c r="D737" s="159" t="s">
        <v>1141</v>
      </c>
      <c r="E737" s="160" t="s">
        <v>872</v>
      </c>
      <c r="F737" s="141"/>
      <c r="G737" s="161" t="s">
        <v>177</v>
      </c>
      <c r="H737" s="162">
        <v>1</v>
      </c>
      <c r="I737" s="97">
        <v>14.96</v>
      </c>
      <c r="J737" s="97">
        <v>14.96</v>
      </c>
    </row>
    <row r="738" ht="12.75" spans="1:10">
      <c r="A738" s="157" t="s">
        <v>829</v>
      </c>
      <c r="B738" s="158" t="s">
        <v>1138</v>
      </c>
      <c r="C738" s="159" t="s">
        <v>193</v>
      </c>
      <c r="D738" s="159" t="s">
        <v>1139</v>
      </c>
      <c r="E738" s="160" t="s">
        <v>872</v>
      </c>
      <c r="F738" s="141"/>
      <c r="G738" s="161" t="s">
        <v>1052</v>
      </c>
      <c r="H738" s="162">
        <v>0.003</v>
      </c>
      <c r="I738" s="97">
        <v>50.64</v>
      </c>
      <c r="J738" s="97">
        <v>0.15</v>
      </c>
    </row>
    <row r="739" ht="25.5" spans="1:10">
      <c r="A739" s="163"/>
      <c r="B739" s="164"/>
      <c r="C739" s="164"/>
      <c r="D739" s="164"/>
      <c r="E739" s="164" t="s">
        <v>834</v>
      </c>
      <c r="F739" s="165">
        <v>6.98390482855143</v>
      </c>
      <c r="G739" s="164" t="s">
        <v>835</v>
      </c>
      <c r="H739" s="166">
        <v>7.94</v>
      </c>
      <c r="I739" s="103" t="s">
        <v>836</v>
      </c>
      <c r="J739" s="166">
        <v>14.97</v>
      </c>
    </row>
    <row r="740" ht="25.5" spans="1:10">
      <c r="A740" s="163"/>
      <c r="B740" s="164"/>
      <c r="C740" s="164"/>
      <c r="D740" s="164"/>
      <c r="E740" s="164" t="s">
        <v>837</v>
      </c>
      <c r="F740" s="165">
        <v>7.59</v>
      </c>
      <c r="G740" s="164"/>
      <c r="H740" s="103" t="s">
        <v>838</v>
      </c>
      <c r="I740" s="103"/>
      <c r="J740" s="166">
        <v>43.45</v>
      </c>
    </row>
    <row r="741" ht="13.5" spans="1:10">
      <c r="A741" s="167"/>
      <c r="B741" s="168"/>
      <c r="C741" s="168"/>
      <c r="D741" s="168"/>
      <c r="E741" s="168"/>
      <c r="F741" s="168"/>
      <c r="G741" s="168" t="s">
        <v>839</v>
      </c>
      <c r="H741" s="169">
        <v>1</v>
      </c>
      <c r="I741" s="104" t="s">
        <v>840</v>
      </c>
      <c r="J741" s="108">
        <v>43.45</v>
      </c>
    </row>
    <row r="742" ht="13.5" spans="1:10">
      <c r="A742" s="170"/>
      <c r="B742" s="171"/>
      <c r="C742" s="171"/>
      <c r="D742" s="171"/>
      <c r="E742" s="171"/>
      <c r="F742" s="171"/>
      <c r="G742" s="171"/>
      <c r="H742" s="172"/>
      <c r="I742" s="172"/>
      <c r="J742" s="172"/>
    </row>
    <row r="743" ht="12.75" spans="1:10">
      <c r="A743" s="138" t="s">
        <v>489</v>
      </c>
      <c r="B743" s="139"/>
      <c r="C743" s="139"/>
      <c r="D743" s="139" t="s">
        <v>490</v>
      </c>
      <c r="E743" s="139"/>
      <c r="F743" s="140"/>
      <c r="G743" s="141"/>
      <c r="H743" s="173"/>
      <c r="I743" s="179"/>
      <c r="J743" s="180">
        <v>0</v>
      </c>
    </row>
    <row r="744" ht="12.75" spans="1:10">
      <c r="A744" s="138" t="s">
        <v>491</v>
      </c>
      <c r="B744" s="139"/>
      <c r="C744" s="139"/>
      <c r="D744" s="139" t="s">
        <v>473</v>
      </c>
      <c r="E744" s="139"/>
      <c r="F744" s="140"/>
      <c r="G744" s="141"/>
      <c r="H744" s="173"/>
      <c r="I744" s="179"/>
      <c r="J744" s="180">
        <v>789.09</v>
      </c>
    </row>
    <row r="745" ht="30" spans="1:10">
      <c r="A745" s="143" t="s">
        <v>492</v>
      </c>
      <c r="B745" s="144" t="s">
        <v>816</v>
      </c>
      <c r="C745" s="145" t="s">
        <v>817</v>
      </c>
      <c r="D745" s="145" t="s">
        <v>818</v>
      </c>
      <c r="E745" s="146" t="s">
        <v>819</v>
      </c>
      <c r="F745" s="141"/>
      <c r="G745" s="147" t="s">
        <v>820</v>
      </c>
      <c r="H745" s="174" t="s">
        <v>821</v>
      </c>
      <c r="I745" s="174" t="s">
        <v>822</v>
      </c>
      <c r="J745" s="174" t="s">
        <v>823</v>
      </c>
    </row>
    <row r="746" ht="38.25" spans="1:10">
      <c r="A746" s="148" t="s">
        <v>824</v>
      </c>
      <c r="B746" s="115" t="s">
        <v>493</v>
      </c>
      <c r="C746" s="114" t="s">
        <v>157</v>
      </c>
      <c r="D746" s="114" t="s">
        <v>494</v>
      </c>
      <c r="E746" s="149" t="s">
        <v>845</v>
      </c>
      <c r="F746" s="141"/>
      <c r="G746" s="116" t="s">
        <v>201</v>
      </c>
      <c r="H746" s="150">
        <v>1</v>
      </c>
      <c r="I746" s="178">
        <v>13.93</v>
      </c>
      <c r="J746" s="178">
        <v>13.93</v>
      </c>
    </row>
    <row r="747" ht="12.75" spans="1:10">
      <c r="A747" s="151" t="s">
        <v>826</v>
      </c>
      <c r="B747" s="152" t="s">
        <v>911</v>
      </c>
      <c r="C747" s="153" t="s">
        <v>193</v>
      </c>
      <c r="D747" s="153" t="s">
        <v>912</v>
      </c>
      <c r="E747" s="154" t="s">
        <v>848</v>
      </c>
      <c r="F747" s="141"/>
      <c r="G747" s="155" t="s">
        <v>123</v>
      </c>
      <c r="H747" s="156">
        <v>0.15</v>
      </c>
      <c r="I747" s="94">
        <v>30.7</v>
      </c>
      <c r="J747" s="94">
        <v>4.6</v>
      </c>
    </row>
    <row r="748" ht="25.5" spans="1:10">
      <c r="A748" s="151" t="s">
        <v>826</v>
      </c>
      <c r="B748" s="152" t="s">
        <v>948</v>
      </c>
      <c r="C748" s="153" t="s">
        <v>193</v>
      </c>
      <c r="D748" s="153" t="s">
        <v>949</v>
      </c>
      <c r="E748" s="154" t="s">
        <v>848</v>
      </c>
      <c r="F748" s="141"/>
      <c r="G748" s="155" t="s">
        <v>123</v>
      </c>
      <c r="H748" s="156">
        <v>0.15</v>
      </c>
      <c r="I748" s="94">
        <v>37.36</v>
      </c>
      <c r="J748" s="94">
        <v>5.6</v>
      </c>
    </row>
    <row r="749" ht="12.75" spans="1:10">
      <c r="A749" s="157" t="s">
        <v>829</v>
      </c>
      <c r="B749" s="158" t="s">
        <v>1142</v>
      </c>
      <c r="C749" s="159" t="s">
        <v>959</v>
      </c>
      <c r="D749" s="159" t="s">
        <v>1143</v>
      </c>
      <c r="E749" s="160" t="s">
        <v>872</v>
      </c>
      <c r="F749" s="141"/>
      <c r="G749" s="161" t="s">
        <v>177</v>
      </c>
      <c r="H749" s="162">
        <v>0.125</v>
      </c>
      <c r="I749" s="97">
        <v>6.68</v>
      </c>
      <c r="J749" s="97">
        <v>0.83</v>
      </c>
    </row>
    <row r="750" ht="25.5" spans="1:10">
      <c r="A750" s="157" t="s">
        <v>829</v>
      </c>
      <c r="B750" s="158" t="s">
        <v>1144</v>
      </c>
      <c r="C750" s="159" t="s">
        <v>959</v>
      </c>
      <c r="D750" s="159" t="s">
        <v>1145</v>
      </c>
      <c r="E750" s="160" t="s">
        <v>872</v>
      </c>
      <c r="F750" s="141"/>
      <c r="G750" s="161" t="s">
        <v>177</v>
      </c>
      <c r="H750" s="162">
        <v>0.175</v>
      </c>
      <c r="I750" s="97">
        <v>16.62</v>
      </c>
      <c r="J750" s="97">
        <v>2.9</v>
      </c>
    </row>
    <row r="751" ht="25.5" spans="1:10">
      <c r="A751" s="163"/>
      <c r="B751" s="164"/>
      <c r="C751" s="164"/>
      <c r="D751" s="164"/>
      <c r="E751" s="164" t="s">
        <v>834</v>
      </c>
      <c r="F751" s="165">
        <v>3.40564497317471</v>
      </c>
      <c r="G751" s="164" t="s">
        <v>835</v>
      </c>
      <c r="H751" s="166">
        <v>3.87</v>
      </c>
      <c r="I751" s="103" t="s">
        <v>836</v>
      </c>
      <c r="J751" s="166">
        <v>7.3</v>
      </c>
    </row>
    <row r="752" ht="25.5" spans="1:10">
      <c r="A752" s="163"/>
      <c r="B752" s="164"/>
      <c r="C752" s="164"/>
      <c r="D752" s="164"/>
      <c r="E752" s="164" t="s">
        <v>837</v>
      </c>
      <c r="F752" s="165">
        <v>2.94</v>
      </c>
      <c r="G752" s="164"/>
      <c r="H752" s="103" t="s">
        <v>838</v>
      </c>
      <c r="I752" s="103"/>
      <c r="J752" s="166">
        <v>16.87</v>
      </c>
    </row>
    <row r="753" ht="13.5" spans="1:10">
      <c r="A753" s="167"/>
      <c r="B753" s="168"/>
      <c r="C753" s="168"/>
      <c r="D753" s="168"/>
      <c r="E753" s="168"/>
      <c r="F753" s="168"/>
      <c r="G753" s="168" t="s">
        <v>839</v>
      </c>
      <c r="H753" s="169">
        <v>39</v>
      </c>
      <c r="I753" s="104" t="s">
        <v>840</v>
      </c>
      <c r="J753" s="108">
        <v>657.93</v>
      </c>
    </row>
    <row r="754" ht="13.5" spans="1:10">
      <c r="A754" s="170"/>
      <c r="B754" s="171"/>
      <c r="C754" s="171"/>
      <c r="D754" s="171"/>
      <c r="E754" s="171"/>
      <c r="F754" s="171"/>
      <c r="G754" s="171"/>
      <c r="H754" s="172"/>
      <c r="I754" s="172"/>
      <c r="J754" s="172"/>
    </row>
    <row r="755" ht="30" spans="1:10">
      <c r="A755" s="143" t="s">
        <v>495</v>
      </c>
      <c r="B755" s="144" t="s">
        <v>816</v>
      </c>
      <c r="C755" s="145" t="s">
        <v>817</v>
      </c>
      <c r="D755" s="145" t="s">
        <v>818</v>
      </c>
      <c r="E755" s="146" t="s">
        <v>819</v>
      </c>
      <c r="F755" s="141"/>
      <c r="G755" s="147" t="s">
        <v>820</v>
      </c>
      <c r="H755" s="174" t="s">
        <v>821</v>
      </c>
      <c r="I755" s="174" t="s">
        <v>822</v>
      </c>
      <c r="J755" s="174" t="s">
        <v>823</v>
      </c>
    </row>
    <row r="756" ht="38.25" spans="1:10">
      <c r="A756" s="148" t="s">
        <v>824</v>
      </c>
      <c r="B756" s="115" t="s">
        <v>496</v>
      </c>
      <c r="C756" s="114" t="s">
        <v>157</v>
      </c>
      <c r="D756" s="114" t="s">
        <v>497</v>
      </c>
      <c r="E756" s="149" t="s">
        <v>845</v>
      </c>
      <c r="F756" s="141"/>
      <c r="G756" s="116" t="s">
        <v>201</v>
      </c>
      <c r="H756" s="150">
        <v>1</v>
      </c>
      <c r="I756" s="178">
        <v>18.05</v>
      </c>
      <c r="J756" s="178">
        <v>18.05</v>
      </c>
    </row>
    <row r="757" ht="12.75" spans="1:10">
      <c r="A757" s="151" t="s">
        <v>826</v>
      </c>
      <c r="B757" s="152" t="s">
        <v>911</v>
      </c>
      <c r="C757" s="153" t="s">
        <v>193</v>
      </c>
      <c r="D757" s="153" t="s">
        <v>912</v>
      </c>
      <c r="E757" s="154" t="s">
        <v>848</v>
      </c>
      <c r="F757" s="141"/>
      <c r="G757" s="155" t="s">
        <v>123</v>
      </c>
      <c r="H757" s="156">
        <v>0.16</v>
      </c>
      <c r="I757" s="94">
        <v>30.7</v>
      </c>
      <c r="J757" s="94">
        <v>4.91</v>
      </c>
    </row>
    <row r="758" ht="25.5" spans="1:10">
      <c r="A758" s="151" t="s">
        <v>826</v>
      </c>
      <c r="B758" s="152" t="s">
        <v>948</v>
      </c>
      <c r="C758" s="153" t="s">
        <v>193</v>
      </c>
      <c r="D758" s="153" t="s">
        <v>949</v>
      </c>
      <c r="E758" s="154" t="s">
        <v>848</v>
      </c>
      <c r="F758" s="141"/>
      <c r="G758" s="155" t="s">
        <v>123</v>
      </c>
      <c r="H758" s="156">
        <v>0.16</v>
      </c>
      <c r="I758" s="94">
        <v>37.36</v>
      </c>
      <c r="J758" s="94">
        <v>5.97</v>
      </c>
    </row>
    <row r="759" ht="12.75" spans="1:10">
      <c r="A759" s="157" t="s">
        <v>829</v>
      </c>
      <c r="B759" s="158" t="s">
        <v>1142</v>
      </c>
      <c r="C759" s="159" t="s">
        <v>959</v>
      </c>
      <c r="D759" s="159" t="s">
        <v>1143</v>
      </c>
      <c r="E759" s="160" t="s">
        <v>872</v>
      </c>
      <c r="F759" s="141"/>
      <c r="G759" s="161" t="s">
        <v>177</v>
      </c>
      <c r="H759" s="162">
        <v>0.13</v>
      </c>
      <c r="I759" s="97">
        <v>6.68</v>
      </c>
      <c r="J759" s="97">
        <v>0.86</v>
      </c>
    </row>
    <row r="760" ht="25.5" spans="1:10">
      <c r="A760" s="157" t="s">
        <v>829</v>
      </c>
      <c r="B760" s="158" t="s">
        <v>1146</v>
      </c>
      <c r="C760" s="159" t="s">
        <v>959</v>
      </c>
      <c r="D760" s="159" t="s">
        <v>1147</v>
      </c>
      <c r="E760" s="160" t="s">
        <v>872</v>
      </c>
      <c r="F760" s="141"/>
      <c r="G760" s="161" t="s">
        <v>177</v>
      </c>
      <c r="H760" s="162">
        <v>0.175</v>
      </c>
      <c r="I760" s="97">
        <v>36.07</v>
      </c>
      <c r="J760" s="97">
        <v>6.31</v>
      </c>
    </row>
    <row r="761" ht="25.5" spans="1:10">
      <c r="A761" s="163"/>
      <c r="B761" s="164"/>
      <c r="C761" s="164"/>
      <c r="D761" s="164"/>
      <c r="E761" s="164" t="s">
        <v>834</v>
      </c>
      <c r="F761" s="165">
        <v>3.63424306041521</v>
      </c>
      <c r="G761" s="164" t="s">
        <v>835</v>
      </c>
      <c r="H761" s="166">
        <v>4.13</v>
      </c>
      <c r="I761" s="103" t="s">
        <v>836</v>
      </c>
      <c r="J761" s="166">
        <v>7.79</v>
      </c>
    </row>
    <row r="762" ht="25.5" spans="1:10">
      <c r="A762" s="163"/>
      <c r="B762" s="164"/>
      <c r="C762" s="164"/>
      <c r="D762" s="164"/>
      <c r="E762" s="164" t="s">
        <v>837</v>
      </c>
      <c r="F762" s="165">
        <v>3.81</v>
      </c>
      <c r="G762" s="164"/>
      <c r="H762" s="103" t="s">
        <v>838</v>
      </c>
      <c r="I762" s="103"/>
      <c r="J762" s="166">
        <v>21.86</v>
      </c>
    </row>
    <row r="763" ht="13.5" spans="1:10">
      <c r="A763" s="167"/>
      <c r="B763" s="168"/>
      <c r="C763" s="168"/>
      <c r="D763" s="168"/>
      <c r="E763" s="168"/>
      <c r="F763" s="168"/>
      <c r="G763" s="168" t="s">
        <v>839</v>
      </c>
      <c r="H763" s="169">
        <v>6</v>
      </c>
      <c r="I763" s="104" t="s">
        <v>840</v>
      </c>
      <c r="J763" s="108">
        <v>131.16</v>
      </c>
    </row>
    <row r="764" ht="13.5" spans="1:10">
      <c r="A764" s="170"/>
      <c r="B764" s="171"/>
      <c r="C764" s="171"/>
      <c r="D764" s="171"/>
      <c r="E764" s="171"/>
      <c r="F764" s="171"/>
      <c r="G764" s="171"/>
      <c r="H764" s="172"/>
      <c r="I764" s="172"/>
      <c r="J764" s="172"/>
    </row>
    <row r="765" ht="12.75" spans="1:10">
      <c r="A765" s="138" t="s">
        <v>498</v>
      </c>
      <c r="B765" s="139"/>
      <c r="C765" s="139"/>
      <c r="D765" s="139" t="s">
        <v>499</v>
      </c>
      <c r="E765" s="139"/>
      <c r="F765" s="140"/>
      <c r="G765" s="141"/>
      <c r="H765" s="173"/>
      <c r="I765" s="179"/>
      <c r="J765" s="180">
        <v>0</v>
      </c>
    </row>
    <row r="766" ht="12.75" spans="1:10">
      <c r="A766" s="138" t="s">
        <v>500</v>
      </c>
      <c r="B766" s="139"/>
      <c r="C766" s="139"/>
      <c r="D766" s="139" t="s">
        <v>501</v>
      </c>
      <c r="E766" s="139"/>
      <c r="F766" s="140"/>
      <c r="G766" s="141"/>
      <c r="H766" s="173"/>
      <c r="I766" s="179"/>
      <c r="J766" s="180">
        <v>646.64</v>
      </c>
    </row>
    <row r="767" ht="30" spans="1:10">
      <c r="A767" s="143" t="s">
        <v>502</v>
      </c>
      <c r="B767" s="144" t="s">
        <v>816</v>
      </c>
      <c r="C767" s="145" t="s">
        <v>817</v>
      </c>
      <c r="D767" s="145" t="s">
        <v>818</v>
      </c>
      <c r="E767" s="146" t="s">
        <v>819</v>
      </c>
      <c r="F767" s="141"/>
      <c r="G767" s="147" t="s">
        <v>820</v>
      </c>
      <c r="H767" s="174" t="s">
        <v>821</v>
      </c>
      <c r="I767" s="174" t="s">
        <v>822</v>
      </c>
      <c r="J767" s="174" t="s">
        <v>823</v>
      </c>
    </row>
    <row r="768" ht="25.5" spans="1:10">
      <c r="A768" s="148" t="s">
        <v>824</v>
      </c>
      <c r="B768" s="115" t="s">
        <v>503</v>
      </c>
      <c r="C768" s="114" t="s">
        <v>193</v>
      </c>
      <c r="D768" s="114" t="s">
        <v>504</v>
      </c>
      <c r="E768" s="149" t="s">
        <v>851</v>
      </c>
      <c r="F768" s="141"/>
      <c r="G768" s="116" t="s">
        <v>177</v>
      </c>
      <c r="H768" s="150">
        <v>1</v>
      </c>
      <c r="I768" s="178">
        <v>66.72</v>
      </c>
      <c r="J768" s="178">
        <v>66.72</v>
      </c>
    </row>
    <row r="769" ht="25.5" spans="1:10">
      <c r="A769" s="151" t="s">
        <v>826</v>
      </c>
      <c r="B769" s="152" t="s">
        <v>956</v>
      </c>
      <c r="C769" s="153" t="s">
        <v>193</v>
      </c>
      <c r="D769" s="153" t="s">
        <v>957</v>
      </c>
      <c r="E769" s="154" t="s">
        <v>848</v>
      </c>
      <c r="F769" s="141"/>
      <c r="G769" s="155" t="s">
        <v>123</v>
      </c>
      <c r="H769" s="156">
        <v>0.2212</v>
      </c>
      <c r="I769" s="94">
        <v>31.15</v>
      </c>
      <c r="J769" s="94">
        <v>6.89</v>
      </c>
    </row>
    <row r="770" ht="25.5" spans="1:10">
      <c r="A770" s="151" t="s">
        <v>826</v>
      </c>
      <c r="B770" s="152" t="s">
        <v>948</v>
      </c>
      <c r="C770" s="153" t="s">
        <v>193</v>
      </c>
      <c r="D770" s="153" t="s">
        <v>949</v>
      </c>
      <c r="E770" s="154" t="s">
        <v>848</v>
      </c>
      <c r="F770" s="141"/>
      <c r="G770" s="155" t="s">
        <v>123</v>
      </c>
      <c r="H770" s="156">
        <v>0.2212</v>
      </c>
      <c r="I770" s="94">
        <v>37.36</v>
      </c>
      <c r="J770" s="94">
        <v>8.26</v>
      </c>
    </row>
    <row r="771" ht="12.75" spans="1:10">
      <c r="A771" s="157" t="s">
        <v>829</v>
      </c>
      <c r="B771" s="158" t="s">
        <v>1134</v>
      </c>
      <c r="C771" s="159" t="s">
        <v>193</v>
      </c>
      <c r="D771" s="159" t="s">
        <v>1135</v>
      </c>
      <c r="E771" s="160" t="s">
        <v>872</v>
      </c>
      <c r="F771" s="141"/>
      <c r="G771" s="161" t="s">
        <v>177</v>
      </c>
      <c r="H771" s="162">
        <v>0.0106</v>
      </c>
      <c r="I771" s="97">
        <v>12.17</v>
      </c>
      <c r="J771" s="97">
        <v>0.12</v>
      </c>
    </row>
    <row r="772" ht="25.5" spans="1:10">
      <c r="A772" s="157" t="s">
        <v>829</v>
      </c>
      <c r="B772" s="158" t="s">
        <v>1148</v>
      </c>
      <c r="C772" s="159" t="s">
        <v>193</v>
      </c>
      <c r="D772" s="159" t="s">
        <v>1149</v>
      </c>
      <c r="E772" s="160" t="s">
        <v>872</v>
      </c>
      <c r="F772" s="141"/>
      <c r="G772" s="161" t="s">
        <v>177</v>
      </c>
      <c r="H772" s="162">
        <v>1</v>
      </c>
      <c r="I772" s="97">
        <v>51.45</v>
      </c>
      <c r="J772" s="97">
        <v>51.45</v>
      </c>
    </row>
    <row r="773" ht="25.5" spans="1:10">
      <c r="A773" s="163"/>
      <c r="B773" s="164"/>
      <c r="C773" s="164"/>
      <c r="D773" s="164"/>
      <c r="E773" s="164" t="s">
        <v>834</v>
      </c>
      <c r="F773" s="165">
        <v>5.13179379519477</v>
      </c>
      <c r="G773" s="164" t="s">
        <v>835</v>
      </c>
      <c r="H773" s="166">
        <v>5.84</v>
      </c>
      <c r="I773" s="103" t="s">
        <v>836</v>
      </c>
      <c r="J773" s="166">
        <v>11</v>
      </c>
    </row>
    <row r="774" ht="25.5" spans="1:10">
      <c r="A774" s="163"/>
      <c r="B774" s="164"/>
      <c r="C774" s="164"/>
      <c r="D774" s="164"/>
      <c r="E774" s="164" t="s">
        <v>837</v>
      </c>
      <c r="F774" s="165">
        <v>14.11</v>
      </c>
      <c r="G774" s="164"/>
      <c r="H774" s="103" t="s">
        <v>838</v>
      </c>
      <c r="I774" s="103"/>
      <c r="J774" s="166">
        <v>80.83</v>
      </c>
    </row>
    <row r="775" ht="13.5" spans="1:10">
      <c r="A775" s="167"/>
      <c r="B775" s="168"/>
      <c r="C775" s="168"/>
      <c r="D775" s="168"/>
      <c r="E775" s="168"/>
      <c r="F775" s="168"/>
      <c r="G775" s="168" t="s">
        <v>839</v>
      </c>
      <c r="H775" s="169">
        <v>8</v>
      </c>
      <c r="I775" s="104" t="s">
        <v>840</v>
      </c>
      <c r="J775" s="108">
        <v>646.64</v>
      </c>
    </row>
    <row r="776" ht="13.5" spans="1:10">
      <c r="A776" s="170"/>
      <c r="B776" s="171"/>
      <c r="C776" s="171"/>
      <c r="D776" s="171"/>
      <c r="E776" s="171"/>
      <c r="F776" s="171"/>
      <c r="G776" s="171"/>
      <c r="H776" s="172"/>
      <c r="I776" s="172"/>
      <c r="J776" s="172"/>
    </row>
    <row r="777" ht="12.75" spans="1:10">
      <c r="A777" s="138" t="s">
        <v>505</v>
      </c>
      <c r="B777" s="139"/>
      <c r="C777" s="139"/>
      <c r="D777" s="139" t="s">
        <v>501</v>
      </c>
      <c r="E777" s="139"/>
      <c r="F777" s="140"/>
      <c r="G777" s="141"/>
      <c r="H777" s="173"/>
      <c r="I777" s="179"/>
      <c r="J777" s="180">
        <v>127.97</v>
      </c>
    </row>
    <row r="778" ht="30" spans="1:10">
      <c r="A778" s="143" t="s">
        <v>506</v>
      </c>
      <c r="B778" s="144" t="s">
        <v>816</v>
      </c>
      <c r="C778" s="145" t="s">
        <v>817</v>
      </c>
      <c r="D778" s="145" t="s">
        <v>818</v>
      </c>
      <c r="E778" s="146" t="s">
        <v>819</v>
      </c>
      <c r="F778" s="141"/>
      <c r="G778" s="147" t="s">
        <v>820</v>
      </c>
      <c r="H778" s="174" t="s">
        <v>821</v>
      </c>
      <c r="I778" s="174" t="s">
        <v>822</v>
      </c>
      <c r="J778" s="174" t="s">
        <v>823</v>
      </c>
    </row>
    <row r="779" ht="12.75" spans="1:10">
      <c r="A779" s="148" t="s">
        <v>824</v>
      </c>
      <c r="B779" s="115" t="s">
        <v>507</v>
      </c>
      <c r="C779" s="114" t="s">
        <v>193</v>
      </c>
      <c r="D779" s="114" t="s">
        <v>508</v>
      </c>
      <c r="E779" s="149" t="s">
        <v>851</v>
      </c>
      <c r="F779" s="141"/>
      <c r="G779" s="116" t="s">
        <v>177</v>
      </c>
      <c r="H779" s="150">
        <v>1</v>
      </c>
      <c r="I779" s="178">
        <v>30.02</v>
      </c>
      <c r="J779" s="178">
        <v>30.02</v>
      </c>
    </row>
    <row r="780" ht="25.5" spans="1:10">
      <c r="A780" s="151" t="s">
        <v>826</v>
      </c>
      <c r="B780" s="152" t="s">
        <v>956</v>
      </c>
      <c r="C780" s="153" t="s">
        <v>193</v>
      </c>
      <c r="D780" s="153" t="s">
        <v>957</v>
      </c>
      <c r="E780" s="154" t="s">
        <v>848</v>
      </c>
      <c r="F780" s="141"/>
      <c r="G780" s="155" t="s">
        <v>123</v>
      </c>
      <c r="H780" s="156">
        <v>0.1102</v>
      </c>
      <c r="I780" s="94">
        <v>31.15</v>
      </c>
      <c r="J780" s="94">
        <v>3.43</v>
      </c>
    </row>
    <row r="781" ht="25.5" spans="1:10">
      <c r="A781" s="151" t="s">
        <v>826</v>
      </c>
      <c r="B781" s="152" t="s">
        <v>948</v>
      </c>
      <c r="C781" s="153" t="s">
        <v>193</v>
      </c>
      <c r="D781" s="153" t="s">
        <v>949</v>
      </c>
      <c r="E781" s="154" t="s">
        <v>848</v>
      </c>
      <c r="F781" s="141"/>
      <c r="G781" s="155" t="s">
        <v>123</v>
      </c>
      <c r="H781" s="156">
        <v>0.1102</v>
      </c>
      <c r="I781" s="94">
        <v>37.36</v>
      </c>
      <c r="J781" s="94">
        <v>4.11</v>
      </c>
    </row>
    <row r="782" ht="12.75" spans="1:10">
      <c r="A782" s="157" t="s">
        <v>829</v>
      </c>
      <c r="B782" s="158" t="s">
        <v>1134</v>
      </c>
      <c r="C782" s="159" t="s">
        <v>193</v>
      </c>
      <c r="D782" s="159" t="s">
        <v>1135</v>
      </c>
      <c r="E782" s="160" t="s">
        <v>872</v>
      </c>
      <c r="F782" s="141"/>
      <c r="G782" s="161" t="s">
        <v>177</v>
      </c>
      <c r="H782" s="162">
        <v>0.0106</v>
      </c>
      <c r="I782" s="97">
        <v>12.17</v>
      </c>
      <c r="J782" s="97">
        <v>0.12</v>
      </c>
    </row>
    <row r="783" ht="12.75" spans="1:10">
      <c r="A783" s="157" t="s">
        <v>829</v>
      </c>
      <c r="B783" s="158" t="s">
        <v>1150</v>
      </c>
      <c r="C783" s="159" t="s">
        <v>193</v>
      </c>
      <c r="D783" s="159" t="s">
        <v>1151</v>
      </c>
      <c r="E783" s="160" t="s">
        <v>872</v>
      </c>
      <c r="F783" s="141"/>
      <c r="G783" s="161" t="s">
        <v>177</v>
      </c>
      <c r="H783" s="162">
        <v>1</v>
      </c>
      <c r="I783" s="97">
        <v>22.36</v>
      </c>
      <c r="J783" s="97">
        <v>22.36</v>
      </c>
    </row>
    <row r="784" ht="25.5" spans="1:10">
      <c r="A784" s="163"/>
      <c r="B784" s="164"/>
      <c r="C784" s="164"/>
      <c r="D784" s="164"/>
      <c r="E784" s="164" t="s">
        <v>834</v>
      </c>
      <c r="F784" s="165">
        <v>2.55656636342431</v>
      </c>
      <c r="G784" s="164" t="s">
        <v>835</v>
      </c>
      <c r="H784" s="166">
        <v>2.91</v>
      </c>
      <c r="I784" s="103" t="s">
        <v>836</v>
      </c>
      <c r="J784" s="166">
        <v>5.48</v>
      </c>
    </row>
    <row r="785" ht="25.5" spans="1:10">
      <c r="A785" s="163"/>
      <c r="B785" s="164"/>
      <c r="C785" s="164"/>
      <c r="D785" s="164"/>
      <c r="E785" s="164" t="s">
        <v>837</v>
      </c>
      <c r="F785" s="165">
        <v>6.35</v>
      </c>
      <c r="G785" s="164"/>
      <c r="H785" s="103" t="s">
        <v>838</v>
      </c>
      <c r="I785" s="103"/>
      <c r="J785" s="166">
        <v>36.36</v>
      </c>
    </row>
    <row r="786" ht="13.5" spans="1:10">
      <c r="A786" s="167"/>
      <c r="B786" s="168"/>
      <c r="C786" s="168"/>
      <c r="D786" s="168"/>
      <c r="E786" s="168"/>
      <c r="F786" s="168"/>
      <c r="G786" s="168" t="s">
        <v>839</v>
      </c>
      <c r="H786" s="169">
        <v>2</v>
      </c>
      <c r="I786" s="104" t="s">
        <v>840</v>
      </c>
      <c r="J786" s="108">
        <v>72.72</v>
      </c>
    </row>
    <row r="787" ht="13.5" spans="1:10">
      <c r="A787" s="170"/>
      <c r="B787" s="171"/>
      <c r="C787" s="171"/>
      <c r="D787" s="171"/>
      <c r="E787" s="171"/>
      <c r="F787" s="171"/>
      <c r="G787" s="171"/>
      <c r="H787" s="172"/>
      <c r="I787" s="172"/>
      <c r="J787" s="172"/>
    </row>
    <row r="788" ht="30" spans="1:10">
      <c r="A788" s="143" t="s">
        <v>509</v>
      </c>
      <c r="B788" s="144" t="s">
        <v>816</v>
      </c>
      <c r="C788" s="145" t="s">
        <v>817</v>
      </c>
      <c r="D788" s="145" t="s">
        <v>818</v>
      </c>
      <c r="E788" s="146" t="s">
        <v>819</v>
      </c>
      <c r="F788" s="141"/>
      <c r="G788" s="147" t="s">
        <v>820</v>
      </c>
      <c r="H788" s="174" t="s">
        <v>821</v>
      </c>
      <c r="I788" s="174" t="s">
        <v>822</v>
      </c>
      <c r="J788" s="174" t="s">
        <v>823</v>
      </c>
    </row>
    <row r="789" ht="12.75" spans="1:10">
      <c r="A789" s="148" t="s">
        <v>824</v>
      </c>
      <c r="B789" s="115" t="s">
        <v>510</v>
      </c>
      <c r="C789" s="114" t="s">
        <v>193</v>
      </c>
      <c r="D789" s="114" t="s">
        <v>511</v>
      </c>
      <c r="E789" s="149" t="s">
        <v>851</v>
      </c>
      <c r="F789" s="141"/>
      <c r="G789" s="116" t="s">
        <v>177</v>
      </c>
      <c r="H789" s="150">
        <v>1</v>
      </c>
      <c r="I789" s="178">
        <v>45.61</v>
      </c>
      <c r="J789" s="178">
        <v>45.61</v>
      </c>
    </row>
    <row r="790" ht="25.5" spans="1:10">
      <c r="A790" s="151" t="s">
        <v>826</v>
      </c>
      <c r="B790" s="152" t="s">
        <v>956</v>
      </c>
      <c r="C790" s="153" t="s">
        <v>193</v>
      </c>
      <c r="D790" s="153" t="s">
        <v>957</v>
      </c>
      <c r="E790" s="154" t="s">
        <v>848</v>
      </c>
      <c r="F790" s="141"/>
      <c r="G790" s="155" t="s">
        <v>123</v>
      </c>
      <c r="H790" s="156">
        <v>0.1485</v>
      </c>
      <c r="I790" s="94">
        <v>31.15</v>
      </c>
      <c r="J790" s="94">
        <v>4.62</v>
      </c>
    </row>
    <row r="791" ht="25.5" spans="1:10">
      <c r="A791" s="151" t="s">
        <v>826</v>
      </c>
      <c r="B791" s="152" t="s">
        <v>948</v>
      </c>
      <c r="C791" s="153" t="s">
        <v>193</v>
      </c>
      <c r="D791" s="153" t="s">
        <v>949</v>
      </c>
      <c r="E791" s="154" t="s">
        <v>848</v>
      </c>
      <c r="F791" s="141"/>
      <c r="G791" s="155" t="s">
        <v>123</v>
      </c>
      <c r="H791" s="156">
        <v>0.1485</v>
      </c>
      <c r="I791" s="94">
        <v>37.36</v>
      </c>
      <c r="J791" s="94">
        <v>5.54</v>
      </c>
    </row>
    <row r="792" ht="12.75" spans="1:10">
      <c r="A792" s="157" t="s">
        <v>829</v>
      </c>
      <c r="B792" s="158" t="s">
        <v>1134</v>
      </c>
      <c r="C792" s="159" t="s">
        <v>193</v>
      </c>
      <c r="D792" s="159" t="s">
        <v>1135</v>
      </c>
      <c r="E792" s="160" t="s">
        <v>872</v>
      </c>
      <c r="F792" s="141"/>
      <c r="G792" s="161" t="s">
        <v>177</v>
      </c>
      <c r="H792" s="162">
        <v>0.0132</v>
      </c>
      <c r="I792" s="97">
        <v>12.17</v>
      </c>
      <c r="J792" s="97">
        <v>0.16</v>
      </c>
    </row>
    <row r="793" ht="12.75" spans="1:10">
      <c r="A793" s="157" t="s">
        <v>829</v>
      </c>
      <c r="B793" s="158" t="s">
        <v>1152</v>
      </c>
      <c r="C793" s="159" t="s">
        <v>193</v>
      </c>
      <c r="D793" s="159" t="s">
        <v>1153</v>
      </c>
      <c r="E793" s="160" t="s">
        <v>872</v>
      </c>
      <c r="F793" s="141"/>
      <c r="G793" s="161" t="s">
        <v>177</v>
      </c>
      <c r="H793" s="162">
        <v>1</v>
      </c>
      <c r="I793" s="97">
        <v>35.29</v>
      </c>
      <c r="J793" s="97">
        <v>35.29</v>
      </c>
    </row>
    <row r="794" ht="25.5" spans="1:10">
      <c r="A794" s="163"/>
      <c r="B794" s="164"/>
      <c r="C794" s="164"/>
      <c r="D794" s="164"/>
      <c r="E794" s="164" t="s">
        <v>834</v>
      </c>
      <c r="F794" s="165">
        <v>3.44296710986704</v>
      </c>
      <c r="G794" s="164" t="s">
        <v>835</v>
      </c>
      <c r="H794" s="166">
        <v>3.92</v>
      </c>
      <c r="I794" s="103" t="s">
        <v>836</v>
      </c>
      <c r="J794" s="166">
        <v>7.38</v>
      </c>
    </row>
    <row r="795" ht="25.5" spans="1:10">
      <c r="A795" s="163"/>
      <c r="B795" s="164"/>
      <c r="C795" s="164"/>
      <c r="D795" s="164"/>
      <c r="E795" s="164" t="s">
        <v>837</v>
      </c>
      <c r="F795" s="165">
        <v>9.65</v>
      </c>
      <c r="G795" s="164"/>
      <c r="H795" s="103" t="s">
        <v>838</v>
      </c>
      <c r="I795" s="103"/>
      <c r="J795" s="166">
        <v>55.25</v>
      </c>
    </row>
    <row r="796" ht="13.5" spans="1:10">
      <c r="A796" s="167"/>
      <c r="B796" s="168"/>
      <c r="C796" s="168"/>
      <c r="D796" s="168"/>
      <c r="E796" s="168"/>
      <c r="F796" s="168"/>
      <c r="G796" s="168" t="s">
        <v>839</v>
      </c>
      <c r="H796" s="169">
        <v>1</v>
      </c>
      <c r="I796" s="104" t="s">
        <v>840</v>
      </c>
      <c r="J796" s="108">
        <v>55.25</v>
      </c>
    </row>
    <row r="797" ht="13.5" spans="1:10">
      <c r="A797" s="170"/>
      <c r="B797" s="171"/>
      <c r="C797" s="171"/>
      <c r="D797" s="171"/>
      <c r="E797" s="171"/>
      <c r="F797" s="171"/>
      <c r="G797" s="171"/>
      <c r="H797" s="172"/>
      <c r="I797" s="172"/>
      <c r="J797" s="172"/>
    </row>
    <row r="798" ht="12.75" spans="1:10">
      <c r="A798" s="138" t="s">
        <v>512</v>
      </c>
      <c r="B798" s="139"/>
      <c r="C798" s="139"/>
      <c r="D798" s="139" t="s">
        <v>513</v>
      </c>
      <c r="E798" s="139"/>
      <c r="F798" s="140"/>
      <c r="G798" s="141"/>
      <c r="H798" s="173"/>
      <c r="I798" s="179"/>
      <c r="J798" s="180">
        <v>9948.62</v>
      </c>
    </row>
    <row r="799" ht="12.75" spans="1:10">
      <c r="A799" s="138" t="s">
        <v>514</v>
      </c>
      <c r="B799" s="139"/>
      <c r="C799" s="139"/>
      <c r="D799" s="139" t="s">
        <v>515</v>
      </c>
      <c r="E799" s="139"/>
      <c r="F799" s="140"/>
      <c r="G799" s="141"/>
      <c r="H799" s="173"/>
      <c r="I799" s="179"/>
      <c r="J799" s="180">
        <v>0</v>
      </c>
    </row>
    <row r="800" ht="12.75" spans="1:10">
      <c r="A800" s="138" t="s">
        <v>516</v>
      </c>
      <c r="B800" s="139"/>
      <c r="C800" s="139"/>
      <c r="D800" s="139" t="s">
        <v>517</v>
      </c>
      <c r="E800" s="139"/>
      <c r="F800" s="140"/>
      <c r="G800" s="141"/>
      <c r="H800" s="173"/>
      <c r="I800" s="179"/>
      <c r="J800" s="180">
        <v>378.9</v>
      </c>
    </row>
    <row r="801" ht="30" spans="1:10">
      <c r="A801" s="143" t="s">
        <v>518</v>
      </c>
      <c r="B801" s="144" t="s">
        <v>816</v>
      </c>
      <c r="C801" s="145" t="s">
        <v>817</v>
      </c>
      <c r="D801" s="145" t="s">
        <v>818</v>
      </c>
      <c r="E801" s="146" t="s">
        <v>819</v>
      </c>
      <c r="F801" s="141"/>
      <c r="G801" s="147" t="s">
        <v>820</v>
      </c>
      <c r="H801" s="174" t="s">
        <v>821</v>
      </c>
      <c r="I801" s="174" t="s">
        <v>822</v>
      </c>
      <c r="J801" s="174" t="s">
        <v>823</v>
      </c>
    </row>
    <row r="802" ht="38.25" spans="1:10">
      <c r="A802" s="148" t="s">
        <v>824</v>
      </c>
      <c r="B802" s="115" t="s">
        <v>519</v>
      </c>
      <c r="C802" s="114" t="s">
        <v>157</v>
      </c>
      <c r="D802" s="114" t="s">
        <v>520</v>
      </c>
      <c r="E802" s="149" t="s">
        <v>851</v>
      </c>
      <c r="F802" s="141"/>
      <c r="G802" s="116" t="s">
        <v>177</v>
      </c>
      <c r="H802" s="150">
        <v>1</v>
      </c>
      <c r="I802" s="178">
        <v>52.13</v>
      </c>
      <c r="J802" s="178">
        <v>52.13</v>
      </c>
    </row>
    <row r="803" ht="25.5" spans="1:10">
      <c r="A803" s="151" t="s">
        <v>826</v>
      </c>
      <c r="B803" s="152" t="s">
        <v>948</v>
      </c>
      <c r="C803" s="153" t="s">
        <v>193</v>
      </c>
      <c r="D803" s="153" t="s">
        <v>949</v>
      </c>
      <c r="E803" s="154" t="s">
        <v>848</v>
      </c>
      <c r="F803" s="141"/>
      <c r="G803" s="155" t="s">
        <v>123</v>
      </c>
      <c r="H803" s="156">
        <v>0.185</v>
      </c>
      <c r="I803" s="94">
        <v>37.36</v>
      </c>
      <c r="J803" s="94">
        <v>6.91</v>
      </c>
    </row>
    <row r="804" ht="25.5" spans="1:10">
      <c r="A804" s="151" t="s">
        <v>826</v>
      </c>
      <c r="B804" s="152" t="s">
        <v>956</v>
      </c>
      <c r="C804" s="153" t="s">
        <v>193</v>
      </c>
      <c r="D804" s="153" t="s">
        <v>957</v>
      </c>
      <c r="E804" s="154" t="s">
        <v>848</v>
      </c>
      <c r="F804" s="141"/>
      <c r="G804" s="155" t="s">
        <v>123</v>
      </c>
      <c r="H804" s="156">
        <v>0.185</v>
      </c>
      <c r="I804" s="94">
        <v>31.15</v>
      </c>
      <c r="J804" s="94">
        <v>5.76</v>
      </c>
    </row>
    <row r="805" ht="12.75" spans="1:10">
      <c r="A805" s="157" t="s">
        <v>829</v>
      </c>
      <c r="B805" s="158" t="s">
        <v>1154</v>
      </c>
      <c r="C805" s="159" t="s">
        <v>193</v>
      </c>
      <c r="D805" s="159" t="s">
        <v>1155</v>
      </c>
      <c r="E805" s="160" t="s">
        <v>872</v>
      </c>
      <c r="F805" s="141"/>
      <c r="G805" s="161" t="s">
        <v>177</v>
      </c>
      <c r="H805" s="162">
        <v>0.0154</v>
      </c>
      <c r="I805" s="97">
        <v>2.33</v>
      </c>
      <c r="J805" s="97">
        <v>0.03</v>
      </c>
    </row>
    <row r="806" ht="25.5" spans="1:10">
      <c r="A806" s="157" t="s">
        <v>829</v>
      </c>
      <c r="B806" s="158" t="s">
        <v>1156</v>
      </c>
      <c r="C806" s="159" t="s">
        <v>193</v>
      </c>
      <c r="D806" s="159" t="s">
        <v>1157</v>
      </c>
      <c r="E806" s="160" t="s">
        <v>872</v>
      </c>
      <c r="F806" s="141"/>
      <c r="G806" s="161" t="s">
        <v>177</v>
      </c>
      <c r="H806" s="162">
        <v>0.025</v>
      </c>
      <c r="I806" s="97">
        <v>81.94</v>
      </c>
      <c r="J806" s="97">
        <v>2.04</v>
      </c>
    </row>
    <row r="807" ht="12.75" spans="1:10">
      <c r="A807" s="157" t="s">
        <v>829</v>
      </c>
      <c r="B807" s="158" t="s">
        <v>1134</v>
      </c>
      <c r="C807" s="159" t="s">
        <v>193</v>
      </c>
      <c r="D807" s="159" t="s">
        <v>1135</v>
      </c>
      <c r="E807" s="160" t="s">
        <v>872</v>
      </c>
      <c r="F807" s="141"/>
      <c r="G807" s="161" t="s">
        <v>177</v>
      </c>
      <c r="H807" s="162">
        <v>0.0151</v>
      </c>
      <c r="I807" s="97">
        <v>12.17</v>
      </c>
      <c r="J807" s="97">
        <v>0.18</v>
      </c>
    </row>
    <row r="808" ht="12.75" spans="1:10">
      <c r="A808" s="157" t="s">
        <v>829</v>
      </c>
      <c r="B808" s="158" t="s">
        <v>1158</v>
      </c>
      <c r="C808" s="159" t="s">
        <v>193</v>
      </c>
      <c r="D808" s="159" t="s">
        <v>1159</v>
      </c>
      <c r="E808" s="160" t="s">
        <v>872</v>
      </c>
      <c r="F808" s="141"/>
      <c r="G808" s="161" t="s">
        <v>177</v>
      </c>
      <c r="H808" s="162">
        <v>0.0129</v>
      </c>
      <c r="I808" s="97">
        <v>72.32</v>
      </c>
      <c r="J808" s="97">
        <v>0.93</v>
      </c>
    </row>
    <row r="809" ht="25.5" spans="1:10">
      <c r="A809" s="157" t="s">
        <v>829</v>
      </c>
      <c r="B809" s="158" t="s">
        <v>1160</v>
      </c>
      <c r="C809" s="159" t="s">
        <v>1161</v>
      </c>
      <c r="D809" s="159" t="s">
        <v>1162</v>
      </c>
      <c r="E809" s="160" t="s">
        <v>872</v>
      </c>
      <c r="F809" s="141"/>
      <c r="G809" s="161" t="s">
        <v>281</v>
      </c>
      <c r="H809" s="162">
        <v>1</v>
      </c>
      <c r="I809" s="97">
        <v>36.28</v>
      </c>
      <c r="J809" s="97">
        <v>36.28</v>
      </c>
    </row>
    <row r="810" ht="25.5" spans="1:10">
      <c r="A810" s="163"/>
      <c r="B810" s="164"/>
      <c r="C810" s="164"/>
      <c r="D810" s="164"/>
      <c r="E810" s="164" t="s">
        <v>834</v>
      </c>
      <c r="F810" s="165">
        <v>4.28738045253091</v>
      </c>
      <c r="G810" s="164" t="s">
        <v>835</v>
      </c>
      <c r="H810" s="166">
        <v>4.88</v>
      </c>
      <c r="I810" s="103" t="s">
        <v>836</v>
      </c>
      <c r="J810" s="166">
        <v>9.19</v>
      </c>
    </row>
    <row r="811" ht="25.5" spans="1:10">
      <c r="A811" s="163"/>
      <c r="B811" s="164"/>
      <c r="C811" s="164"/>
      <c r="D811" s="164"/>
      <c r="E811" s="164" t="s">
        <v>837</v>
      </c>
      <c r="F811" s="165">
        <v>11.03</v>
      </c>
      <c r="G811" s="164"/>
      <c r="H811" s="103" t="s">
        <v>838</v>
      </c>
      <c r="I811" s="103"/>
      <c r="J811" s="166">
        <v>63.15</v>
      </c>
    </row>
    <row r="812" ht="13.5" spans="1:10">
      <c r="A812" s="167"/>
      <c r="B812" s="168"/>
      <c r="C812" s="168"/>
      <c r="D812" s="168"/>
      <c r="E812" s="168"/>
      <c r="F812" s="168"/>
      <c r="G812" s="168" t="s">
        <v>839</v>
      </c>
      <c r="H812" s="169">
        <v>6</v>
      </c>
      <c r="I812" s="104" t="s">
        <v>840</v>
      </c>
      <c r="J812" s="108">
        <v>378.9</v>
      </c>
    </row>
    <row r="813" ht="13.5" spans="1:10">
      <c r="A813" s="170"/>
      <c r="B813" s="171"/>
      <c r="C813" s="171"/>
      <c r="D813" s="171"/>
      <c r="E813" s="171"/>
      <c r="F813" s="171"/>
      <c r="G813" s="171"/>
      <c r="H813" s="172"/>
      <c r="I813" s="172"/>
      <c r="J813" s="172"/>
    </row>
    <row r="814" ht="12.75" spans="1:10">
      <c r="A814" s="138" t="s">
        <v>521</v>
      </c>
      <c r="B814" s="139"/>
      <c r="C814" s="139"/>
      <c r="D814" s="139" t="s">
        <v>490</v>
      </c>
      <c r="E814" s="139"/>
      <c r="F814" s="140"/>
      <c r="G814" s="141"/>
      <c r="H814" s="173"/>
      <c r="I814" s="179"/>
      <c r="J814" s="180">
        <v>0</v>
      </c>
    </row>
    <row r="815" ht="12.75" spans="1:10">
      <c r="A815" s="138" t="s">
        <v>522</v>
      </c>
      <c r="B815" s="139"/>
      <c r="C815" s="139"/>
      <c r="D815" s="139" t="s">
        <v>473</v>
      </c>
      <c r="E815" s="139"/>
      <c r="F815" s="140"/>
      <c r="G815" s="141"/>
      <c r="H815" s="173"/>
      <c r="I815" s="179"/>
      <c r="J815" s="180">
        <v>7895.91</v>
      </c>
    </row>
    <row r="816" ht="30" spans="1:10">
      <c r="A816" s="143" t="s">
        <v>523</v>
      </c>
      <c r="B816" s="144" t="s">
        <v>816</v>
      </c>
      <c r="C816" s="145" t="s">
        <v>817</v>
      </c>
      <c r="D816" s="145" t="s">
        <v>818</v>
      </c>
      <c r="E816" s="146" t="s">
        <v>819</v>
      </c>
      <c r="F816" s="141"/>
      <c r="G816" s="147" t="s">
        <v>820</v>
      </c>
      <c r="H816" s="174" t="s">
        <v>821</v>
      </c>
      <c r="I816" s="174" t="s">
        <v>822</v>
      </c>
      <c r="J816" s="174" t="s">
        <v>823</v>
      </c>
    </row>
    <row r="817" ht="38.25" spans="1:10">
      <c r="A817" s="148" t="s">
        <v>824</v>
      </c>
      <c r="B817" s="115" t="s">
        <v>524</v>
      </c>
      <c r="C817" s="114" t="s">
        <v>157</v>
      </c>
      <c r="D817" s="114" t="s">
        <v>525</v>
      </c>
      <c r="E817" s="149" t="s">
        <v>851</v>
      </c>
      <c r="F817" s="141"/>
      <c r="G817" s="116" t="s">
        <v>201</v>
      </c>
      <c r="H817" s="150">
        <v>1</v>
      </c>
      <c r="I817" s="178">
        <v>23.91</v>
      </c>
      <c r="J817" s="178">
        <v>23.91</v>
      </c>
    </row>
    <row r="818" ht="25.5" spans="1:10">
      <c r="A818" s="151" t="s">
        <v>826</v>
      </c>
      <c r="B818" s="152" t="s">
        <v>948</v>
      </c>
      <c r="C818" s="153" t="s">
        <v>193</v>
      </c>
      <c r="D818" s="153" t="s">
        <v>949</v>
      </c>
      <c r="E818" s="154" t="s">
        <v>848</v>
      </c>
      <c r="F818" s="141"/>
      <c r="G818" s="155" t="s">
        <v>123</v>
      </c>
      <c r="H818" s="156">
        <v>0.18</v>
      </c>
      <c r="I818" s="94">
        <v>37.36</v>
      </c>
      <c r="J818" s="94">
        <v>6.72</v>
      </c>
    </row>
    <row r="819" ht="12.75" spans="1:10">
      <c r="A819" s="151" t="s">
        <v>826</v>
      </c>
      <c r="B819" s="152" t="s">
        <v>911</v>
      </c>
      <c r="C819" s="153" t="s">
        <v>193</v>
      </c>
      <c r="D819" s="153" t="s">
        <v>912</v>
      </c>
      <c r="E819" s="154" t="s">
        <v>848</v>
      </c>
      <c r="F819" s="141"/>
      <c r="G819" s="155" t="s">
        <v>123</v>
      </c>
      <c r="H819" s="156">
        <v>0.18</v>
      </c>
      <c r="I819" s="94">
        <v>30.7</v>
      </c>
      <c r="J819" s="94">
        <v>5.52</v>
      </c>
    </row>
    <row r="820" ht="25.5" spans="1:10">
      <c r="A820" s="157" t="s">
        <v>829</v>
      </c>
      <c r="B820" s="158" t="s">
        <v>1163</v>
      </c>
      <c r="C820" s="159" t="s">
        <v>959</v>
      </c>
      <c r="D820" s="159" t="s">
        <v>1164</v>
      </c>
      <c r="E820" s="160" t="s">
        <v>872</v>
      </c>
      <c r="F820" s="141"/>
      <c r="G820" s="161" t="s">
        <v>177</v>
      </c>
      <c r="H820" s="162">
        <v>0.175</v>
      </c>
      <c r="I820" s="97">
        <v>59.24</v>
      </c>
      <c r="J820" s="97">
        <v>10.36</v>
      </c>
    </row>
    <row r="821" ht="12.75" spans="1:10">
      <c r="A821" s="157" t="s">
        <v>829</v>
      </c>
      <c r="B821" s="158" t="s">
        <v>1165</v>
      </c>
      <c r="C821" s="159" t="s">
        <v>193</v>
      </c>
      <c r="D821" s="159" t="s">
        <v>1166</v>
      </c>
      <c r="E821" s="160" t="s">
        <v>872</v>
      </c>
      <c r="F821" s="141"/>
      <c r="G821" s="161" t="s">
        <v>177</v>
      </c>
      <c r="H821" s="162">
        <v>0.14</v>
      </c>
      <c r="I821" s="97">
        <v>9.4</v>
      </c>
      <c r="J821" s="97">
        <v>1.31</v>
      </c>
    </row>
    <row r="822" ht="25.5" spans="1:10">
      <c r="A822" s="163"/>
      <c r="B822" s="164"/>
      <c r="C822" s="164"/>
      <c r="D822" s="164"/>
      <c r="E822" s="164" t="s">
        <v>834</v>
      </c>
      <c r="F822" s="165">
        <v>4.08677396780966</v>
      </c>
      <c r="G822" s="164" t="s">
        <v>835</v>
      </c>
      <c r="H822" s="166">
        <v>4.65</v>
      </c>
      <c r="I822" s="103" t="s">
        <v>836</v>
      </c>
      <c r="J822" s="166">
        <v>8.76</v>
      </c>
    </row>
    <row r="823" ht="25.5" spans="1:10">
      <c r="A823" s="163"/>
      <c r="B823" s="164"/>
      <c r="C823" s="164"/>
      <c r="D823" s="164"/>
      <c r="E823" s="164" t="s">
        <v>837</v>
      </c>
      <c r="F823" s="165">
        <v>5.05</v>
      </c>
      <c r="G823" s="164"/>
      <c r="H823" s="103" t="s">
        <v>838</v>
      </c>
      <c r="I823" s="103"/>
      <c r="J823" s="166">
        <v>28.96</v>
      </c>
    </row>
    <row r="824" ht="13.5" spans="1:10">
      <c r="A824" s="167"/>
      <c r="B824" s="168"/>
      <c r="C824" s="168"/>
      <c r="D824" s="168"/>
      <c r="E824" s="168"/>
      <c r="F824" s="168"/>
      <c r="G824" s="168" t="s">
        <v>839</v>
      </c>
      <c r="H824" s="169">
        <v>24</v>
      </c>
      <c r="I824" s="104" t="s">
        <v>840</v>
      </c>
      <c r="J824" s="108">
        <v>695.04</v>
      </c>
    </row>
    <row r="825" ht="13.5" spans="1:10">
      <c r="A825" s="170"/>
      <c r="B825" s="171"/>
      <c r="C825" s="171"/>
      <c r="D825" s="171"/>
      <c r="E825" s="171"/>
      <c r="F825" s="171"/>
      <c r="G825" s="171"/>
      <c r="H825" s="172"/>
      <c r="I825" s="172"/>
      <c r="J825" s="172"/>
    </row>
    <row r="826" ht="30" spans="1:10">
      <c r="A826" s="143" t="s">
        <v>526</v>
      </c>
      <c r="B826" s="144" t="s">
        <v>816</v>
      </c>
      <c r="C826" s="145" t="s">
        <v>817</v>
      </c>
      <c r="D826" s="145" t="s">
        <v>818</v>
      </c>
      <c r="E826" s="146" t="s">
        <v>819</v>
      </c>
      <c r="F826" s="141"/>
      <c r="G826" s="147" t="s">
        <v>820</v>
      </c>
      <c r="H826" s="174" t="s">
        <v>821</v>
      </c>
      <c r="I826" s="174" t="s">
        <v>822</v>
      </c>
      <c r="J826" s="174" t="s">
        <v>823</v>
      </c>
    </row>
    <row r="827" ht="38.25" spans="1:10">
      <c r="A827" s="148" t="s">
        <v>824</v>
      </c>
      <c r="B827" s="115" t="s">
        <v>527</v>
      </c>
      <c r="C827" s="114" t="s">
        <v>157</v>
      </c>
      <c r="D827" s="114" t="s">
        <v>528</v>
      </c>
      <c r="E827" s="149" t="s">
        <v>851</v>
      </c>
      <c r="F827" s="141"/>
      <c r="G827" s="116" t="s">
        <v>201</v>
      </c>
      <c r="H827" s="150">
        <v>1</v>
      </c>
      <c r="I827" s="178">
        <v>64.09</v>
      </c>
      <c r="J827" s="178">
        <v>64.09</v>
      </c>
    </row>
    <row r="828" ht="25.5" spans="1:10">
      <c r="A828" s="151" t="s">
        <v>826</v>
      </c>
      <c r="B828" s="152" t="s">
        <v>948</v>
      </c>
      <c r="C828" s="153" t="s">
        <v>193</v>
      </c>
      <c r="D828" s="153" t="s">
        <v>949</v>
      </c>
      <c r="E828" s="154" t="s">
        <v>848</v>
      </c>
      <c r="F828" s="141"/>
      <c r="G828" s="155" t="s">
        <v>123</v>
      </c>
      <c r="H828" s="156">
        <v>0.3</v>
      </c>
      <c r="I828" s="94">
        <v>37.36</v>
      </c>
      <c r="J828" s="94">
        <v>11.2</v>
      </c>
    </row>
    <row r="829" ht="12.75" spans="1:10">
      <c r="A829" s="151" t="s">
        <v>826</v>
      </c>
      <c r="B829" s="152" t="s">
        <v>911</v>
      </c>
      <c r="C829" s="153" t="s">
        <v>193</v>
      </c>
      <c r="D829" s="153" t="s">
        <v>912</v>
      </c>
      <c r="E829" s="154" t="s">
        <v>848</v>
      </c>
      <c r="F829" s="141"/>
      <c r="G829" s="155" t="s">
        <v>123</v>
      </c>
      <c r="H829" s="156">
        <v>0.3</v>
      </c>
      <c r="I829" s="94">
        <v>30.7</v>
      </c>
      <c r="J829" s="94">
        <v>9.21</v>
      </c>
    </row>
    <row r="830" ht="25.5" spans="1:10">
      <c r="A830" s="157" t="s">
        <v>829</v>
      </c>
      <c r="B830" s="158" t="s">
        <v>1167</v>
      </c>
      <c r="C830" s="159" t="s">
        <v>959</v>
      </c>
      <c r="D830" s="159" t="s">
        <v>1168</v>
      </c>
      <c r="E830" s="160" t="s">
        <v>872</v>
      </c>
      <c r="F830" s="141"/>
      <c r="G830" s="161" t="s">
        <v>177</v>
      </c>
      <c r="H830" s="162">
        <v>0.175</v>
      </c>
      <c r="I830" s="97">
        <v>236.21</v>
      </c>
      <c r="J830" s="97">
        <v>41.33</v>
      </c>
    </row>
    <row r="831" ht="12.75" spans="1:10">
      <c r="A831" s="157" t="s">
        <v>829</v>
      </c>
      <c r="B831" s="158" t="s">
        <v>1165</v>
      </c>
      <c r="C831" s="159" t="s">
        <v>193</v>
      </c>
      <c r="D831" s="159" t="s">
        <v>1166</v>
      </c>
      <c r="E831" s="160" t="s">
        <v>872</v>
      </c>
      <c r="F831" s="141"/>
      <c r="G831" s="161" t="s">
        <v>177</v>
      </c>
      <c r="H831" s="162">
        <v>0.25</v>
      </c>
      <c r="I831" s="97">
        <v>9.4</v>
      </c>
      <c r="J831" s="97">
        <v>2.35</v>
      </c>
    </row>
    <row r="832" ht="25.5" spans="1:10">
      <c r="A832" s="163"/>
      <c r="B832" s="164"/>
      <c r="C832" s="164"/>
      <c r="D832" s="164"/>
      <c r="E832" s="164" t="s">
        <v>834</v>
      </c>
      <c r="F832" s="165">
        <v>6.82062048052251</v>
      </c>
      <c r="G832" s="164" t="s">
        <v>835</v>
      </c>
      <c r="H832" s="166">
        <v>7.76</v>
      </c>
      <c r="I832" s="103" t="s">
        <v>836</v>
      </c>
      <c r="J832" s="166">
        <v>14.62</v>
      </c>
    </row>
    <row r="833" ht="25.5" spans="1:10">
      <c r="A833" s="163"/>
      <c r="B833" s="164"/>
      <c r="C833" s="164"/>
      <c r="D833" s="164"/>
      <c r="E833" s="164" t="s">
        <v>837</v>
      </c>
      <c r="F833" s="165">
        <v>13.56</v>
      </c>
      <c r="G833" s="164"/>
      <c r="H833" s="103" t="s">
        <v>838</v>
      </c>
      <c r="I833" s="103"/>
      <c r="J833" s="166">
        <v>77.64</v>
      </c>
    </row>
    <row r="834" ht="13.5" spans="1:10">
      <c r="A834" s="167"/>
      <c r="B834" s="168"/>
      <c r="C834" s="168"/>
      <c r="D834" s="168"/>
      <c r="E834" s="168"/>
      <c r="F834" s="168"/>
      <c r="G834" s="168" t="s">
        <v>839</v>
      </c>
      <c r="H834" s="169">
        <v>33</v>
      </c>
      <c r="I834" s="104" t="s">
        <v>840</v>
      </c>
      <c r="J834" s="108">
        <v>2562.12</v>
      </c>
    </row>
    <row r="835" ht="13.5" spans="1:10">
      <c r="A835" s="170"/>
      <c r="B835" s="171"/>
      <c r="C835" s="171"/>
      <c r="D835" s="171"/>
      <c r="E835" s="171"/>
      <c r="F835" s="171"/>
      <c r="G835" s="171"/>
      <c r="H835" s="172"/>
      <c r="I835" s="172"/>
      <c r="J835" s="172"/>
    </row>
    <row r="836" ht="30" spans="1:10">
      <c r="A836" s="143" t="s">
        <v>529</v>
      </c>
      <c r="B836" s="144" t="s">
        <v>816</v>
      </c>
      <c r="C836" s="145" t="s">
        <v>817</v>
      </c>
      <c r="D836" s="145" t="s">
        <v>818</v>
      </c>
      <c r="E836" s="146" t="s">
        <v>819</v>
      </c>
      <c r="F836" s="141"/>
      <c r="G836" s="147" t="s">
        <v>820</v>
      </c>
      <c r="H836" s="174" t="s">
        <v>821</v>
      </c>
      <c r="I836" s="174" t="s">
        <v>822</v>
      </c>
      <c r="J836" s="174" t="s">
        <v>823</v>
      </c>
    </row>
    <row r="837" ht="38.25" spans="1:10">
      <c r="A837" s="148" t="s">
        <v>824</v>
      </c>
      <c r="B837" s="115" t="s">
        <v>530</v>
      </c>
      <c r="C837" s="114" t="s">
        <v>157</v>
      </c>
      <c r="D837" s="114" t="s">
        <v>531</v>
      </c>
      <c r="E837" s="149" t="s">
        <v>851</v>
      </c>
      <c r="F837" s="141"/>
      <c r="G837" s="116" t="s">
        <v>201</v>
      </c>
      <c r="H837" s="150">
        <v>1</v>
      </c>
      <c r="I837" s="178">
        <v>39.37</v>
      </c>
      <c r="J837" s="178">
        <v>39.37</v>
      </c>
    </row>
    <row r="838" ht="25.5" spans="1:10">
      <c r="A838" s="151" t="s">
        <v>826</v>
      </c>
      <c r="B838" s="152" t="s">
        <v>948</v>
      </c>
      <c r="C838" s="153" t="s">
        <v>193</v>
      </c>
      <c r="D838" s="153" t="s">
        <v>949</v>
      </c>
      <c r="E838" s="154" t="s">
        <v>848</v>
      </c>
      <c r="F838" s="141"/>
      <c r="G838" s="155" t="s">
        <v>123</v>
      </c>
      <c r="H838" s="156">
        <v>0.35</v>
      </c>
      <c r="I838" s="94">
        <v>37.36</v>
      </c>
      <c r="J838" s="94">
        <v>13.07</v>
      </c>
    </row>
    <row r="839" ht="12.75" spans="1:10">
      <c r="A839" s="151" t="s">
        <v>826</v>
      </c>
      <c r="B839" s="152" t="s">
        <v>911</v>
      </c>
      <c r="C839" s="153" t="s">
        <v>193</v>
      </c>
      <c r="D839" s="153" t="s">
        <v>912</v>
      </c>
      <c r="E839" s="154" t="s">
        <v>848</v>
      </c>
      <c r="F839" s="141"/>
      <c r="G839" s="155" t="s">
        <v>123</v>
      </c>
      <c r="H839" s="156">
        <v>0.35</v>
      </c>
      <c r="I839" s="94">
        <v>30.7</v>
      </c>
      <c r="J839" s="94">
        <v>10.74</v>
      </c>
    </row>
    <row r="840" ht="25.5" spans="1:10">
      <c r="A840" s="157" t="s">
        <v>829</v>
      </c>
      <c r="B840" s="158" t="s">
        <v>1169</v>
      </c>
      <c r="C840" s="159" t="s">
        <v>959</v>
      </c>
      <c r="D840" s="159" t="s">
        <v>1170</v>
      </c>
      <c r="E840" s="160" t="s">
        <v>872</v>
      </c>
      <c r="F840" s="141"/>
      <c r="G840" s="161" t="s">
        <v>177</v>
      </c>
      <c r="H840" s="162">
        <v>0.175</v>
      </c>
      <c r="I840" s="97">
        <v>72.83</v>
      </c>
      <c r="J840" s="97">
        <v>12.74</v>
      </c>
    </row>
    <row r="841" ht="12.75" spans="1:10">
      <c r="A841" s="157" t="s">
        <v>829</v>
      </c>
      <c r="B841" s="158" t="s">
        <v>1165</v>
      </c>
      <c r="C841" s="159" t="s">
        <v>193</v>
      </c>
      <c r="D841" s="159" t="s">
        <v>1166</v>
      </c>
      <c r="E841" s="160" t="s">
        <v>872</v>
      </c>
      <c r="F841" s="141"/>
      <c r="G841" s="161" t="s">
        <v>177</v>
      </c>
      <c r="H841" s="162">
        <v>0.3</v>
      </c>
      <c r="I841" s="97">
        <v>9.4</v>
      </c>
      <c r="J841" s="97">
        <v>2.82</v>
      </c>
    </row>
    <row r="842" ht="25.5" spans="1:10">
      <c r="A842" s="163"/>
      <c r="B842" s="164"/>
      <c r="C842" s="164"/>
      <c r="D842" s="164"/>
      <c r="E842" s="164" t="s">
        <v>834</v>
      </c>
      <c r="F842" s="165">
        <v>7.9542803825519</v>
      </c>
      <c r="G842" s="164" t="s">
        <v>835</v>
      </c>
      <c r="H842" s="166">
        <v>9.05</v>
      </c>
      <c r="I842" s="103" t="s">
        <v>836</v>
      </c>
      <c r="J842" s="166">
        <v>17.05</v>
      </c>
    </row>
    <row r="843" ht="25.5" spans="1:10">
      <c r="A843" s="163"/>
      <c r="B843" s="164"/>
      <c r="C843" s="164"/>
      <c r="D843" s="164"/>
      <c r="E843" s="164" t="s">
        <v>837</v>
      </c>
      <c r="F843" s="165">
        <v>8.33</v>
      </c>
      <c r="G843" s="164"/>
      <c r="H843" s="103" t="s">
        <v>838</v>
      </c>
      <c r="I843" s="103"/>
      <c r="J843" s="166">
        <v>47.69</v>
      </c>
    </row>
    <row r="844" ht="13.5" spans="1:10">
      <c r="A844" s="167"/>
      <c r="B844" s="168"/>
      <c r="C844" s="168"/>
      <c r="D844" s="168"/>
      <c r="E844" s="168"/>
      <c r="F844" s="168"/>
      <c r="G844" s="168" t="s">
        <v>839</v>
      </c>
      <c r="H844" s="169">
        <v>54</v>
      </c>
      <c r="I844" s="104" t="s">
        <v>840</v>
      </c>
      <c r="J844" s="108">
        <v>2575.26</v>
      </c>
    </row>
    <row r="845" ht="13.5" spans="1:10">
      <c r="A845" s="170"/>
      <c r="B845" s="171"/>
      <c r="C845" s="171"/>
      <c r="D845" s="171"/>
      <c r="E845" s="171"/>
      <c r="F845" s="171"/>
      <c r="G845" s="171"/>
      <c r="H845" s="172"/>
      <c r="I845" s="172"/>
      <c r="J845" s="172"/>
    </row>
    <row r="846" ht="30" spans="1:10">
      <c r="A846" s="143" t="s">
        <v>532</v>
      </c>
      <c r="B846" s="144" t="s">
        <v>816</v>
      </c>
      <c r="C846" s="145" t="s">
        <v>817</v>
      </c>
      <c r="D846" s="145" t="s">
        <v>818</v>
      </c>
      <c r="E846" s="146" t="s">
        <v>819</v>
      </c>
      <c r="F846" s="141"/>
      <c r="G846" s="147" t="s">
        <v>820</v>
      </c>
      <c r="H846" s="174" t="s">
        <v>821</v>
      </c>
      <c r="I846" s="174" t="s">
        <v>822</v>
      </c>
      <c r="J846" s="174" t="s">
        <v>823</v>
      </c>
    </row>
    <row r="847" ht="38.25" spans="1:10">
      <c r="A847" s="148" t="s">
        <v>824</v>
      </c>
      <c r="B847" s="115" t="s">
        <v>533</v>
      </c>
      <c r="C847" s="114" t="s">
        <v>157</v>
      </c>
      <c r="D847" s="114" t="s">
        <v>534</v>
      </c>
      <c r="E847" s="149" t="s">
        <v>851</v>
      </c>
      <c r="F847" s="141"/>
      <c r="G847" s="116" t="s">
        <v>535</v>
      </c>
      <c r="H847" s="150">
        <v>1</v>
      </c>
      <c r="I847" s="178">
        <v>51.62</v>
      </c>
      <c r="J847" s="178">
        <v>51.62</v>
      </c>
    </row>
    <row r="848" ht="25.5" spans="1:10">
      <c r="A848" s="151" t="s">
        <v>826</v>
      </c>
      <c r="B848" s="152" t="s">
        <v>948</v>
      </c>
      <c r="C848" s="153" t="s">
        <v>193</v>
      </c>
      <c r="D848" s="153" t="s">
        <v>949</v>
      </c>
      <c r="E848" s="154" t="s">
        <v>848</v>
      </c>
      <c r="F848" s="141"/>
      <c r="G848" s="155" t="s">
        <v>123</v>
      </c>
      <c r="H848" s="156">
        <v>0.35</v>
      </c>
      <c r="I848" s="94">
        <v>37.36</v>
      </c>
      <c r="J848" s="94">
        <v>13.07</v>
      </c>
    </row>
    <row r="849" ht="12.75" spans="1:10">
      <c r="A849" s="151" t="s">
        <v>826</v>
      </c>
      <c r="B849" s="152" t="s">
        <v>911</v>
      </c>
      <c r="C849" s="153" t="s">
        <v>193</v>
      </c>
      <c r="D849" s="153" t="s">
        <v>912</v>
      </c>
      <c r="E849" s="154" t="s">
        <v>848</v>
      </c>
      <c r="F849" s="141"/>
      <c r="G849" s="155" t="s">
        <v>123</v>
      </c>
      <c r="H849" s="156">
        <v>0.35</v>
      </c>
      <c r="I849" s="94">
        <v>30.7</v>
      </c>
      <c r="J849" s="94">
        <v>10.74</v>
      </c>
    </row>
    <row r="850" ht="12.75" spans="1:10">
      <c r="A850" s="157" t="s">
        <v>829</v>
      </c>
      <c r="B850" s="158" t="s">
        <v>1165</v>
      </c>
      <c r="C850" s="159" t="s">
        <v>193</v>
      </c>
      <c r="D850" s="159" t="s">
        <v>1166</v>
      </c>
      <c r="E850" s="160" t="s">
        <v>872</v>
      </c>
      <c r="F850" s="141"/>
      <c r="G850" s="161" t="s">
        <v>177</v>
      </c>
      <c r="H850" s="162">
        <v>0.35</v>
      </c>
      <c r="I850" s="97">
        <v>9.4</v>
      </c>
      <c r="J850" s="97">
        <v>3.29</v>
      </c>
    </row>
    <row r="851" ht="12.75" spans="1:10">
      <c r="A851" s="157" t="s">
        <v>829</v>
      </c>
      <c r="B851" s="158" t="s">
        <v>1171</v>
      </c>
      <c r="C851" s="159" t="s">
        <v>193</v>
      </c>
      <c r="D851" s="159" t="s">
        <v>1172</v>
      </c>
      <c r="E851" s="160" t="s">
        <v>872</v>
      </c>
      <c r="F851" s="141"/>
      <c r="G851" s="161" t="s">
        <v>177</v>
      </c>
      <c r="H851" s="162">
        <v>0.166</v>
      </c>
      <c r="I851" s="97">
        <v>83.52</v>
      </c>
      <c r="J851" s="97">
        <v>13.86</v>
      </c>
    </row>
    <row r="852" ht="25.5" spans="1:10">
      <c r="A852" s="157" t="s">
        <v>829</v>
      </c>
      <c r="B852" s="158" t="s">
        <v>1173</v>
      </c>
      <c r="C852" s="159" t="s">
        <v>193</v>
      </c>
      <c r="D852" s="159" t="s">
        <v>1174</v>
      </c>
      <c r="E852" s="160" t="s">
        <v>872</v>
      </c>
      <c r="F852" s="141"/>
      <c r="G852" s="161" t="s">
        <v>201</v>
      </c>
      <c r="H852" s="162">
        <v>0.166</v>
      </c>
      <c r="I852" s="97">
        <v>64.24</v>
      </c>
      <c r="J852" s="97">
        <v>10.66</v>
      </c>
    </row>
    <row r="853" ht="25.5" spans="1:10">
      <c r="A853" s="163"/>
      <c r="B853" s="164"/>
      <c r="C853" s="164"/>
      <c r="D853" s="164"/>
      <c r="E853" s="164" t="s">
        <v>834</v>
      </c>
      <c r="F853" s="165">
        <v>7.9542803825519</v>
      </c>
      <c r="G853" s="164" t="s">
        <v>835</v>
      </c>
      <c r="H853" s="166">
        <v>9.05</v>
      </c>
      <c r="I853" s="103" t="s">
        <v>836</v>
      </c>
      <c r="J853" s="166">
        <v>17.05</v>
      </c>
    </row>
    <row r="854" ht="25.5" spans="1:10">
      <c r="A854" s="163"/>
      <c r="B854" s="164"/>
      <c r="C854" s="164"/>
      <c r="D854" s="164"/>
      <c r="E854" s="164" t="s">
        <v>837</v>
      </c>
      <c r="F854" s="165">
        <v>10.92</v>
      </c>
      <c r="G854" s="164"/>
      <c r="H854" s="103" t="s">
        <v>838</v>
      </c>
      <c r="I854" s="103"/>
      <c r="J854" s="166">
        <v>62.53</v>
      </c>
    </row>
    <row r="855" ht="13.5" spans="1:10">
      <c r="A855" s="167"/>
      <c r="B855" s="168"/>
      <c r="C855" s="168"/>
      <c r="D855" s="168"/>
      <c r="E855" s="168"/>
      <c r="F855" s="168"/>
      <c r="G855" s="168" t="s">
        <v>839</v>
      </c>
      <c r="H855" s="169">
        <v>33</v>
      </c>
      <c r="I855" s="104" t="s">
        <v>840</v>
      </c>
      <c r="J855" s="108">
        <v>2063.49</v>
      </c>
    </row>
    <row r="856" ht="13.5" spans="1:10">
      <c r="A856" s="170"/>
      <c r="B856" s="171"/>
      <c r="C856" s="171"/>
      <c r="D856" s="171"/>
      <c r="E856" s="171"/>
      <c r="F856" s="171"/>
      <c r="G856" s="171"/>
      <c r="H856" s="172"/>
      <c r="I856" s="172"/>
      <c r="J856" s="172"/>
    </row>
    <row r="857" ht="12.75" spans="1:10">
      <c r="A857" s="138" t="s">
        <v>536</v>
      </c>
      <c r="B857" s="139"/>
      <c r="C857" s="139"/>
      <c r="D857" s="139" t="s">
        <v>537</v>
      </c>
      <c r="E857" s="139"/>
      <c r="F857" s="140"/>
      <c r="G857" s="141"/>
      <c r="H857" s="173"/>
      <c r="I857" s="179"/>
      <c r="J857" s="180">
        <v>0</v>
      </c>
    </row>
    <row r="858" ht="12.75" spans="1:10">
      <c r="A858" s="138" t="s">
        <v>538</v>
      </c>
      <c r="B858" s="139"/>
      <c r="C858" s="139"/>
      <c r="D858" s="139" t="s">
        <v>539</v>
      </c>
      <c r="E858" s="139"/>
      <c r="F858" s="140"/>
      <c r="G858" s="141"/>
      <c r="H858" s="173"/>
      <c r="I858" s="179"/>
      <c r="J858" s="180">
        <v>1484.63</v>
      </c>
    </row>
    <row r="859" ht="30" spans="1:10">
      <c r="A859" s="143" t="s">
        <v>540</v>
      </c>
      <c r="B859" s="144" t="s">
        <v>816</v>
      </c>
      <c r="C859" s="145" t="s">
        <v>817</v>
      </c>
      <c r="D859" s="145" t="s">
        <v>818</v>
      </c>
      <c r="E859" s="146" t="s">
        <v>819</v>
      </c>
      <c r="F859" s="141"/>
      <c r="G859" s="147" t="s">
        <v>820</v>
      </c>
      <c r="H859" s="174" t="s">
        <v>821</v>
      </c>
      <c r="I859" s="174" t="s">
        <v>822</v>
      </c>
      <c r="J859" s="174" t="s">
        <v>823</v>
      </c>
    </row>
    <row r="860" ht="25.5" spans="1:10">
      <c r="A860" s="148" t="s">
        <v>824</v>
      </c>
      <c r="B860" s="115" t="s">
        <v>541</v>
      </c>
      <c r="C860" s="114" t="s">
        <v>157</v>
      </c>
      <c r="D860" s="114" t="s">
        <v>542</v>
      </c>
      <c r="E860" s="149" t="s">
        <v>851</v>
      </c>
      <c r="F860" s="141"/>
      <c r="G860" s="116" t="s">
        <v>177</v>
      </c>
      <c r="H860" s="150">
        <v>1</v>
      </c>
      <c r="I860" s="178">
        <v>175.07</v>
      </c>
      <c r="J860" s="178">
        <v>175.07</v>
      </c>
    </row>
    <row r="861" ht="25.5" spans="1:10">
      <c r="A861" s="151" t="s">
        <v>826</v>
      </c>
      <c r="B861" s="152" t="s">
        <v>956</v>
      </c>
      <c r="C861" s="153" t="s">
        <v>193</v>
      </c>
      <c r="D861" s="153" t="s">
        <v>957</v>
      </c>
      <c r="E861" s="154" t="s">
        <v>848</v>
      </c>
      <c r="F861" s="141"/>
      <c r="G861" s="155" t="s">
        <v>123</v>
      </c>
      <c r="H861" s="156">
        <v>0.38</v>
      </c>
      <c r="I861" s="94">
        <v>31.15</v>
      </c>
      <c r="J861" s="94">
        <v>11.83</v>
      </c>
    </row>
    <row r="862" ht="25.5" spans="1:10">
      <c r="A862" s="151" t="s">
        <v>826</v>
      </c>
      <c r="B862" s="152" t="s">
        <v>948</v>
      </c>
      <c r="C862" s="153" t="s">
        <v>193</v>
      </c>
      <c r="D862" s="153" t="s">
        <v>949</v>
      </c>
      <c r="E862" s="154" t="s">
        <v>848</v>
      </c>
      <c r="F862" s="141"/>
      <c r="G862" s="155" t="s">
        <v>123</v>
      </c>
      <c r="H862" s="156">
        <v>0.38</v>
      </c>
      <c r="I862" s="94">
        <v>37.36</v>
      </c>
      <c r="J862" s="94">
        <v>14.19</v>
      </c>
    </row>
    <row r="863" ht="12.75" spans="1:10">
      <c r="A863" s="157" t="s">
        <v>829</v>
      </c>
      <c r="B863" s="158" t="s">
        <v>1158</v>
      </c>
      <c r="C863" s="159" t="s">
        <v>193</v>
      </c>
      <c r="D863" s="159" t="s">
        <v>1159</v>
      </c>
      <c r="E863" s="160" t="s">
        <v>872</v>
      </c>
      <c r="F863" s="141"/>
      <c r="G863" s="161" t="s">
        <v>177</v>
      </c>
      <c r="H863" s="162">
        <v>0.0148</v>
      </c>
      <c r="I863" s="97">
        <v>72.32</v>
      </c>
      <c r="J863" s="97">
        <v>1.07</v>
      </c>
    </row>
    <row r="864" ht="12.75" spans="1:10">
      <c r="A864" s="157" t="s">
        <v>829</v>
      </c>
      <c r="B864" s="158" t="s">
        <v>1175</v>
      </c>
      <c r="C864" s="159" t="s">
        <v>193</v>
      </c>
      <c r="D864" s="159" t="s">
        <v>1176</v>
      </c>
      <c r="E864" s="160" t="s">
        <v>872</v>
      </c>
      <c r="F864" s="141"/>
      <c r="G864" s="161" t="s">
        <v>177</v>
      </c>
      <c r="H864" s="162">
        <v>1</v>
      </c>
      <c r="I864" s="97">
        <v>2.49</v>
      </c>
      <c r="J864" s="97">
        <v>2.49</v>
      </c>
    </row>
    <row r="865" ht="25.5" spans="1:10">
      <c r="A865" s="157" t="s">
        <v>829</v>
      </c>
      <c r="B865" s="158" t="s">
        <v>1177</v>
      </c>
      <c r="C865" s="159" t="s">
        <v>193</v>
      </c>
      <c r="D865" s="159" t="s">
        <v>1178</v>
      </c>
      <c r="E865" s="160" t="s">
        <v>872</v>
      </c>
      <c r="F865" s="141"/>
      <c r="G865" s="161" t="s">
        <v>177</v>
      </c>
      <c r="H865" s="162">
        <v>1</v>
      </c>
      <c r="I865" s="97">
        <v>93.11</v>
      </c>
      <c r="J865" s="97">
        <v>93.11</v>
      </c>
    </row>
    <row r="866" ht="25.5" spans="1:10">
      <c r="A866" s="157" t="s">
        <v>829</v>
      </c>
      <c r="B866" s="158" t="s">
        <v>1179</v>
      </c>
      <c r="C866" s="159" t="s">
        <v>193</v>
      </c>
      <c r="D866" s="159" t="s">
        <v>1180</v>
      </c>
      <c r="E866" s="160" t="s">
        <v>872</v>
      </c>
      <c r="F866" s="141"/>
      <c r="G866" s="161" t="s">
        <v>177</v>
      </c>
      <c r="H866" s="162">
        <v>0.03</v>
      </c>
      <c r="I866" s="97">
        <v>29.85</v>
      </c>
      <c r="J866" s="97">
        <v>0.89</v>
      </c>
    </row>
    <row r="867" ht="25.5" spans="1:10">
      <c r="A867" s="157" t="s">
        <v>829</v>
      </c>
      <c r="B867" s="158" t="s">
        <v>1156</v>
      </c>
      <c r="C867" s="159" t="s">
        <v>193</v>
      </c>
      <c r="D867" s="159" t="s">
        <v>1157</v>
      </c>
      <c r="E867" s="160" t="s">
        <v>872</v>
      </c>
      <c r="F867" s="141"/>
      <c r="G867" s="161" t="s">
        <v>177</v>
      </c>
      <c r="H867" s="162">
        <v>0.0225</v>
      </c>
      <c r="I867" s="97">
        <v>81.94</v>
      </c>
      <c r="J867" s="97">
        <v>1.84</v>
      </c>
    </row>
    <row r="868" ht="12.75" spans="1:10">
      <c r="A868" s="157" t="s">
        <v>829</v>
      </c>
      <c r="B868" s="158" t="s">
        <v>1154</v>
      </c>
      <c r="C868" s="159" t="s">
        <v>193</v>
      </c>
      <c r="D868" s="159" t="s">
        <v>1155</v>
      </c>
      <c r="E868" s="160" t="s">
        <v>872</v>
      </c>
      <c r="F868" s="141"/>
      <c r="G868" s="161" t="s">
        <v>177</v>
      </c>
      <c r="H868" s="162">
        <v>0.057</v>
      </c>
      <c r="I868" s="97">
        <v>2.33</v>
      </c>
      <c r="J868" s="97">
        <v>0.13</v>
      </c>
    </row>
    <row r="869" ht="12.75" spans="1:10">
      <c r="A869" s="157" t="s">
        <v>829</v>
      </c>
      <c r="B869" s="158" t="s">
        <v>1181</v>
      </c>
      <c r="C869" s="159" t="s">
        <v>989</v>
      </c>
      <c r="D869" s="159" t="s">
        <v>1182</v>
      </c>
      <c r="E869" s="160" t="s">
        <v>872</v>
      </c>
      <c r="F869" s="141"/>
      <c r="G869" s="161" t="s">
        <v>177</v>
      </c>
      <c r="H869" s="162">
        <v>1</v>
      </c>
      <c r="I869" s="97">
        <v>49.52</v>
      </c>
      <c r="J869" s="97">
        <v>49.52</v>
      </c>
    </row>
    <row r="870" ht="25.5" spans="1:10">
      <c r="A870" s="163"/>
      <c r="B870" s="164"/>
      <c r="C870" s="164"/>
      <c r="D870" s="164"/>
      <c r="E870" s="164" t="s">
        <v>834</v>
      </c>
      <c r="F870" s="165">
        <v>8.81735479356193</v>
      </c>
      <c r="G870" s="164" t="s">
        <v>835</v>
      </c>
      <c r="H870" s="166">
        <v>10.03</v>
      </c>
      <c r="I870" s="103" t="s">
        <v>836</v>
      </c>
      <c r="J870" s="166">
        <v>18.9</v>
      </c>
    </row>
    <row r="871" ht="25.5" spans="1:10">
      <c r="A871" s="163"/>
      <c r="B871" s="164"/>
      <c r="C871" s="164"/>
      <c r="D871" s="164"/>
      <c r="E871" s="164" t="s">
        <v>837</v>
      </c>
      <c r="F871" s="165">
        <v>37.04</v>
      </c>
      <c r="G871" s="164"/>
      <c r="H871" s="103" t="s">
        <v>838</v>
      </c>
      <c r="I871" s="103"/>
      <c r="J871" s="166">
        <v>212.09</v>
      </c>
    </row>
    <row r="872" ht="13.5" spans="1:10">
      <c r="A872" s="167"/>
      <c r="B872" s="168"/>
      <c r="C872" s="168"/>
      <c r="D872" s="168"/>
      <c r="E872" s="168"/>
      <c r="F872" s="168"/>
      <c r="G872" s="168" t="s">
        <v>839</v>
      </c>
      <c r="H872" s="169">
        <v>7</v>
      </c>
      <c r="I872" s="104" t="s">
        <v>840</v>
      </c>
      <c r="J872" s="108">
        <v>1484.63</v>
      </c>
    </row>
    <row r="873" ht="13.5" spans="1:10">
      <c r="A873" s="170"/>
      <c r="B873" s="171"/>
      <c r="C873" s="171"/>
      <c r="D873" s="171"/>
      <c r="E873" s="171"/>
      <c r="F873" s="171"/>
      <c r="G873" s="171"/>
      <c r="H873" s="172"/>
      <c r="I873" s="172"/>
      <c r="J873" s="172"/>
    </row>
    <row r="874" ht="12.75" spans="1:10">
      <c r="A874" s="138" t="s">
        <v>543</v>
      </c>
      <c r="B874" s="139"/>
      <c r="C874" s="139"/>
      <c r="D874" s="139" t="s">
        <v>544</v>
      </c>
      <c r="E874" s="139"/>
      <c r="F874" s="140"/>
      <c r="G874" s="141"/>
      <c r="H874" s="173"/>
      <c r="I874" s="179"/>
      <c r="J874" s="180">
        <v>189.18</v>
      </c>
    </row>
    <row r="875" ht="30" spans="1:10">
      <c r="A875" s="143" t="s">
        <v>545</v>
      </c>
      <c r="B875" s="144" t="s">
        <v>816</v>
      </c>
      <c r="C875" s="145" t="s">
        <v>817</v>
      </c>
      <c r="D875" s="145" t="s">
        <v>818</v>
      </c>
      <c r="E875" s="146" t="s">
        <v>819</v>
      </c>
      <c r="F875" s="141"/>
      <c r="G875" s="147" t="s">
        <v>820</v>
      </c>
      <c r="H875" s="174" t="s">
        <v>821</v>
      </c>
      <c r="I875" s="174" t="s">
        <v>822</v>
      </c>
      <c r="J875" s="174" t="s">
        <v>823</v>
      </c>
    </row>
    <row r="876" ht="25.5" spans="1:10">
      <c r="A876" s="148" t="s">
        <v>824</v>
      </c>
      <c r="B876" s="115" t="s">
        <v>546</v>
      </c>
      <c r="C876" s="114" t="s">
        <v>193</v>
      </c>
      <c r="D876" s="114" t="s">
        <v>547</v>
      </c>
      <c r="E876" s="149" t="s">
        <v>851</v>
      </c>
      <c r="F876" s="141"/>
      <c r="G876" s="116" t="s">
        <v>177</v>
      </c>
      <c r="H876" s="150">
        <v>1</v>
      </c>
      <c r="I876" s="178">
        <v>26.03</v>
      </c>
      <c r="J876" s="178">
        <v>26.03</v>
      </c>
    </row>
    <row r="877" ht="25.5" spans="1:10">
      <c r="A877" s="151" t="s">
        <v>826</v>
      </c>
      <c r="B877" s="152" t="s">
        <v>956</v>
      </c>
      <c r="C877" s="153" t="s">
        <v>193</v>
      </c>
      <c r="D877" s="153" t="s">
        <v>957</v>
      </c>
      <c r="E877" s="154" t="s">
        <v>848</v>
      </c>
      <c r="F877" s="141"/>
      <c r="G877" s="155" t="s">
        <v>123</v>
      </c>
      <c r="H877" s="156">
        <v>0.1652</v>
      </c>
      <c r="I877" s="94">
        <v>31.15</v>
      </c>
      <c r="J877" s="94">
        <v>5.14</v>
      </c>
    </row>
    <row r="878" ht="25.5" spans="1:10">
      <c r="A878" s="151" t="s">
        <v>826</v>
      </c>
      <c r="B878" s="152" t="s">
        <v>948</v>
      </c>
      <c r="C878" s="153" t="s">
        <v>193</v>
      </c>
      <c r="D878" s="153" t="s">
        <v>949</v>
      </c>
      <c r="E878" s="154" t="s">
        <v>848</v>
      </c>
      <c r="F878" s="141"/>
      <c r="G878" s="155" t="s">
        <v>123</v>
      </c>
      <c r="H878" s="156">
        <v>0.1652</v>
      </c>
      <c r="I878" s="94">
        <v>37.36</v>
      </c>
      <c r="J878" s="94">
        <v>6.17</v>
      </c>
    </row>
    <row r="879" ht="12.75" spans="1:10">
      <c r="A879" s="157" t="s">
        <v>829</v>
      </c>
      <c r="B879" s="158" t="s">
        <v>1158</v>
      </c>
      <c r="C879" s="159" t="s">
        <v>193</v>
      </c>
      <c r="D879" s="159" t="s">
        <v>1159</v>
      </c>
      <c r="E879" s="160" t="s">
        <v>872</v>
      </c>
      <c r="F879" s="141"/>
      <c r="G879" s="161" t="s">
        <v>177</v>
      </c>
      <c r="H879" s="162">
        <v>0.0049</v>
      </c>
      <c r="I879" s="97">
        <v>72.32</v>
      </c>
      <c r="J879" s="97">
        <v>0.35</v>
      </c>
    </row>
    <row r="880" ht="25.5" spans="1:10">
      <c r="A880" s="157" t="s">
        <v>829</v>
      </c>
      <c r="B880" s="158" t="s">
        <v>1183</v>
      </c>
      <c r="C880" s="159" t="s">
        <v>193</v>
      </c>
      <c r="D880" s="159" t="s">
        <v>1184</v>
      </c>
      <c r="E880" s="160" t="s">
        <v>872</v>
      </c>
      <c r="F880" s="141"/>
      <c r="G880" s="161" t="s">
        <v>177</v>
      </c>
      <c r="H880" s="162">
        <v>1</v>
      </c>
      <c r="I880" s="97">
        <v>13.68</v>
      </c>
      <c r="J880" s="97">
        <v>13.68</v>
      </c>
    </row>
    <row r="881" ht="25.5" spans="1:10">
      <c r="A881" s="157" t="s">
        <v>829</v>
      </c>
      <c r="B881" s="158" t="s">
        <v>1156</v>
      </c>
      <c r="C881" s="159" t="s">
        <v>193</v>
      </c>
      <c r="D881" s="159" t="s">
        <v>1157</v>
      </c>
      <c r="E881" s="160" t="s">
        <v>872</v>
      </c>
      <c r="F881" s="141"/>
      <c r="G881" s="161" t="s">
        <v>177</v>
      </c>
      <c r="H881" s="162">
        <v>0.0075</v>
      </c>
      <c r="I881" s="97">
        <v>81.94</v>
      </c>
      <c r="J881" s="97">
        <v>0.61</v>
      </c>
    </row>
    <row r="882" ht="12.75" spans="1:10">
      <c r="A882" s="157" t="s">
        <v>829</v>
      </c>
      <c r="B882" s="158" t="s">
        <v>1154</v>
      </c>
      <c r="C882" s="159" t="s">
        <v>193</v>
      </c>
      <c r="D882" s="159" t="s">
        <v>1155</v>
      </c>
      <c r="E882" s="160" t="s">
        <v>872</v>
      </c>
      <c r="F882" s="141"/>
      <c r="G882" s="161" t="s">
        <v>177</v>
      </c>
      <c r="H882" s="162">
        <v>0.036</v>
      </c>
      <c r="I882" s="97">
        <v>2.33</v>
      </c>
      <c r="J882" s="97">
        <v>0.08</v>
      </c>
    </row>
    <row r="883" ht="25.5" spans="1:10">
      <c r="A883" s="163"/>
      <c r="B883" s="164"/>
      <c r="C883" s="164"/>
      <c r="D883" s="164"/>
      <c r="E883" s="164" t="s">
        <v>834</v>
      </c>
      <c r="F883" s="165">
        <v>3.83018427804992</v>
      </c>
      <c r="G883" s="164" t="s">
        <v>835</v>
      </c>
      <c r="H883" s="166">
        <v>4.36</v>
      </c>
      <c r="I883" s="103" t="s">
        <v>836</v>
      </c>
      <c r="J883" s="166">
        <v>8.21</v>
      </c>
    </row>
    <row r="884" ht="25.5" spans="1:10">
      <c r="A884" s="163"/>
      <c r="B884" s="164"/>
      <c r="C884" s="164"/>
      <c r="D884" s="164"/>
      <c r="E884" s="164" t="s">
        <v>837</v>
      </c>
      <c r="F884" s="165">
        <v>5.5</v>
      </c>
      <c r="G884" s="164"/>
      <c r="H884" s="103" t="s">
        <v>838</v>
      </c>
      <c r="I884" s="103"/>
      <c r="J884" s="166">
        <v>31.53</v>
      </c>
    </row>
    <row r="885" ht="13.5" spans="1:10">
      <c r="A885" s="167"/>
      <c r="B885" s="168"/>
      <c r="C885" s="168"/>
      <c r="D885" s="168"/>
      <c r="E885" s="168"/>
      <c r="F885" s="168"/>
      <c r="G885" s="168" t="s">
        <v>839</v>
      </c>
      <c r="H885" s="169">
        <v>6</v>
      </c>
      <c r="I885" s="104" t="s">
        <v>840</v>
      </c>
      <c r="J885" s="108">
        <v>189.18</v>
      </c>
    </row>
    <row r="886" ht="13.5" spans="1:10">
      <c r="A886" s="170"/>
      <c r="B886" s="171"/>
      <c r="C886" s="171"/>
      <c r="D886" s="171"/>
      <c r="E886" s="171"/>
      <c r="F886" s="171"/>
      <c r="G886" s="171"/>
      <c r="H886" s="172"/>
      <c r="I886" s="172"/>
      <c r="J886" s="172"/>
    </row>
    <row r="887" ht="12.75" spans="1:10">
      <c r="A887" s="138" t="s">
        <v>548</v>
      </c>
      <c r="B887" s="139"/>
      <c r="C887" s="139"/>
      <c r="D887" s="139" t="s">
        <v>549</v>
      </c>
      <c r="E887" s="139"/>
      <c r="F887" s="140"/>
      <c r="G887" s="141"/>
      <c r="H887" s="173"/>
      <c r="I887" s="179"/>
      <c r="J887" s="180">
        <v>7948.62</v>
      </c>
    </row>
    <row r="888" ht="12.75" spans="1:10">
      <c r="A888" s="138" t="s">
        <v>550</v>
      </c>
      <c r="B888" s="139"/>
      <c r="C888" s="139"/>
      <c r="D888" s="139" t="s">
        <v>551</v>
      </c>
      <c r="E888" s="139"/>
      <c r="F888" s="140"/>
      <c r="G888" s="141"/>
      <c r="H888" s="173"/>
      <c r="I888" s="179"/>
      <c r="J888" s="180">
        <v>0</v>
      </c>
    </row>
    <row r="889" ht="12.75" spans="1:10">
      <c r="A889" s="138" t="s">
        <v>552</v>
      </c>
      <c r="B889" s="139"/>
      <c r="C889" s="139"/>
      <c r="D889" s="139" t="s">
        <v>553</v>
      </c>
      <c r="E889" s="139"/>
      <c r="F889" s="140"/>
      <c r="G889" s="141"/>
      <c r="H889" s="173"/>
      <c r="I889" s="179"/>
      <c r="J889" s="180">
        <v>1765.44</v>
      </c>
    </row>
    <row r="890" ht="30" spans="1:10">
      <c r="A890" s="143" t="s">
        <v>554</v>
      </c>
      <c r="B890" s="144" t="s">
        <v>816</v>
      </c>
      <c r="C890" s="145" t="s">
        <v>817</v>
      </c>
      <c r="D890" s="145" t="s">
        <v>818</v>
      </c>
      <c r="E890" s="146" t="s">
        <v>819</v>
      </c>
      <c r="F890" s="141"/>
      <c r="G890" s="147" t="s">
        <v>820</v>
      </c>
      <c r="H890" s="174" t="s">
        <v>821</v>
      </c>
      <c r="I890" s="174" t="s">
        <v>822</v>
      </c>
      <c r="J890" s="174" t="s">
        <v>823</v>
      </c>
    </row>
    <row r="891" ht="25.5" spans="1:10">
      <c r="A891" s="148" t="s">
        <v>824</v>
      </c>
      <c r="B891" s="115" t="s">
        <v>555</v>
      </c>
      <c r="C891" s="114" t="s">
        <v>193</v>
      </c>
      <c r="D891" s="114" t="s">
        <v>556</v>
      </c>
      <c r="E891" s="149" t="s">
        <v>865</v>
      </c>
      <c r="F891" s="141"/>
      <c r="G891" s="116" t="s">
        <v>210</v>
      </c>
      <c r="H891" s="150">
        <v>1</v>
      </c>
      <c r="I891" s="178">
        <v>121.44</v>
      </c>
      <c r="J891" s="178">
        <v>121.44</v>
      </c>
    </row>
    <row r="892" ht="12.75" spans="1:10">
      <c r="A892" s="151" t="s">
        <v>826</v>
      </c>
      <c r="B892" s="152" t="s">
        <v>911</v>
      </c>
      <c r="C892" s="153" t="s">
        <v>193</v>
      </c>
      <c r="D892" s="153" t="s">
        <v>912</v>
      </c>
      <c r="E892" s="154" t="s">
        <v>848</v>
      </c>
      <c r="F892" s="141"/>
      <c r="G892" s="155" t="s">
        <v>123</v>
      </c>
      <c r="H892" s="156">
        <v>3.9557667</v>
      </c>
      <c r="I892" s="94">
        <v>30.7</v>
      </c>
      <c r="J892" s="94">
        <v>121.44</v>
      </c>
    </row>
    <row r="893" ht="25.5" spans="1:10">
      <c r="A893" s="163"/>
      <c r="B893" s="164"/>
      <c r="C893" s="164"/>
      <c r="D893" s="164"/>
      <c r="E893" s="164" t="s">
        <v>834</v>
      </c>
      <c r="F893" s="165">
        <v>38.3298343830184</v>
      </c>
      <c r="G893" s="164" t="s">
        <v>835</v>
      </c>
      <c r="H893" s="166">
        <v>43.59</v>
      </c>
      <c r="I893" s="103" t="s">
        <v>836</v>
      </c>
      <c r="J893" s="166">
        <v>82.16</v>
      </c>
    </row>
    <row r="894" ht="25.5" spans="1:10">
      <c r="A894" s="163"/>
      <c r="B894" s="164"/>
      <c r="C894" s="164"/>
      <c r="D894" s="164"/>
      <c r="E894" s="164" t="s">
        <v>837</v>
      </c>
      <c r="F894" s="165">
        <v>25.69</v>
      </c>
      <c r="G894" s="164"/>
      <c r="H894" s="103" t="s">
        <v>838</v>
      </c>
      <c r="I894" s="103"/>
      <c r="J894" s="166">
        <v>147.12</v>
      </c>
    </row>
    <row r="895" ht="13.5" spans="1:10">
      <c r="A895" s="167"/>
      <c r="B895" s="168"/>
      <c r="C895" s="168"/>
      <c r="D895" s="168"/>
      <c r="E895" s="168"/>
      <c r="F895" s="168"/>
      <c r="G895" s="168" t="s">
        <v>839</v>
      </c>
      <c r="H895" s="169">
        <v>12</v>
      </c>
      <c r="I895" s="104" t="s">
        <v>840</v>
      </c>
      <c r="J895" s="108">
        <v>1765.44</v>
      </c>
    </row>
    <row r="896" ht="13.5" spans="1:10">
      <c r="A896" s="170"/>
      <c r="B896" s="171"/>
      <c r="C896" s="171"/>
      <c r="D896" s="171"/>
      <c r="E896" s="171"/>
      <c r="F896" s="171"/>
      <c r="G896" s="171"/>
      <c r="H896" s="172"/>
      <c r="I896" s="172"/>
      <c r="J896" s="172"/>
    </row>
    <row r="897" ht="12.75" spans="1:10">
      <c r="A897" s="138" t="s">
        <v>557</v>
      </c>
      <c r="B897" s="139"/>
      <c r="C897" s="139"/>
      <c r="D897" s="139" t="s">
        <v>558</v>
      </c>
      <c r="E897" s="139"/>
      <c r="F897" s="140"/>
      <c r="G897" s="141"/>
      <c r="H897" s="173"/>
      <c r="I897" s="179"/>
      <c r="J897" s="180">
        <v>524.16</v>
      </c>
    </row>
    <row r="898" ht="30" spans="1:10">
      <c r="A898" s="143" t="s">
        <v>559</v>
      </c>
      <c r="B898" s="144" t="s">
        <v>816</v>
      </c>
      <c r="C898" s="145" t="s">
        <v>817</v>
      </c>
      <c r="D898" s="145" t="s">
        <v>818</v>
      </c>
      <c r="E898" s="146" t="s">
        <v>819</v>
      </c>
      <c r="F898" s="141"/>
      <c r="G898" s="147" t="s">
        <v>820</v>
      </c>
      <c r="H898" s="174" t="s">
        <v>821</v>
      </c>
      <c r="I898" s="174" t="s">
        <v>822</v>
      </c>
      <c r="J898" s="174" t="s">
        <v>823</v>
      </c>
    </row>
    <row r="899" ht="25.5" spans="1:10">
      <c r="A899" s="148" t="s">
        <v>824</v>
      </c>
      <c r="B899" s="115" t="s">
        <v>560</v>
      </c>
      <c r="C899" s="114" t="s">
        <v>193</v>
      </c>
      <c r="D899" s="114" t="s">
        <v>561</v>
      </c>
      <c r="E899" s="149" t="s">
        <v>865</v>
      </c>
      <c r="F899" s="141"/>
      <c r="G899" s="116" t="s">
        <v>210</v>
      </c>
      <c r="H899" s="150">
        <v>1</v>
      </c>
      <c r="I899" s="178">
        <v>36.06</v>
      </c>
      <c r="J899" s="178">
        <v>36.06</v>
      </c>
    </row>
    <row r="900" ht="51" spans="1:10">
      <c r="A900" s="151" t="s">
        <v>826</v>
      </c>
      <c r="B900" s="152" t="s">
        <v>1185</v>
      </c>
      <c r="C900" s="153" t="s">
        <v>193</v>
      </c>
      <c r="D900" s="153" t="s">
        <v>1186</v>
      </c>
      <c r="E900" s="154" t="s">
        <v>861</v>
      </c>
      <c r="F900" s="141"/>
      <c r="G900" s="155" t="s">
        <v>862</v>
      </c>
      <c r="H900" s="156">
        <v>0.0054</v>
      </c>
      <c r="I900" s="94">
        <v>346.05</v>
      </c>
      <c r="J900" s="94">
        <v>1.86</v>
      </c>
    </row>
    <row r="901" ht="51" spans="1:10">
      <c r="A901" s="151" t="s">
        <v>826</v>
      </c>
      <c r="B901" s="152" t="s">
        <v>1187</v>
      </c>
      <c r="C901" s="153" t="s">
        <v>193</v>
      </c>
      <c r="D901" s="153" t="s">
        <v>1188</v>
      </c>
      <c r="E901" s="154" t="s">
        <v>861</v>
      </c>
      <c r="F901" s="141"/>
      <c r="G901" s="155" t="s">
        <v>869</v>
      </c>
      <c r="H901" s="156">
        <v>0.0006</v>
      </c>
      <c r="I901" s="94">
        <v>99.1</v>
      </c>
      <c r="J901" s="94">
        <v>0.05</v>
      </c>
    </row>
    <row r="902" ht="12.75" spans="1:10">
      <c r="A902" s="151" t="s">
        <v>826</v>
      </c>
      <c r="B902" s="152" t="s">
        <v>911</v>
      </c>
      <c r="C902" s="153" t="s">
        <v>193</v>
      </c>
      <c r="D902" s="153" t="s">
        <v>912</v>
      </c>
      <c r="E902" s="154" t="s">
        <v>848</v>
      </c>
      <c r="F902" s="141"/>
      <c r="G902" s="155" t="s">
        <v>123</v>
      </c>
      <c r="H902" s="156">
        <v>0.7866</v>
      </c>
      <c r="I902" s="94">
        <v>30.7</v>
      </c>
      <c r="J902" s="94">
        <v>24.14</v>
      </c>
    </row>
    <row r="903" ht="25.5" spans="1:10">
      <c r="A903" s="151" t="s">
        <v>826</v>
      </c>
      <c r="B903" s="152" t="s">
        <v>1189</v>
      </c>
      <c r="C903" s="153" t="s">
        <v>193</v>
      </c>
      <c r="D903" s="153" t="s">
        <v>1190</v>
      </c>
      <c r="E903" s="154" t="s">
        <v>861</v>
      </c>
      <c r="F903" s="141"/>
      <c r="G903" s="155" t="s">
        <v>862</v>
      </c>
      <c r="H903" s="156">
        <v>0.1962</v>
      </c>
      <c r="I903" s="94">
        <v>51.06</v>
      </c>
      <c r="J903" s="94">
        <v>10.01</v>
      </c>
    </row>
    <row r="904" ht="25.5" spans="1:10">
      <c r="A904" s="163"/>
      <c r="B904" s="164"/>
      <c r="C904" s="164"/>
      <c r="D904" s="164"/>
      <c r="E904" s="164" t="s">
        <v>834</v>
      </c>
      <c r="F904" s="165">
        <v>10.8374154420341</v>
      </c>
      <c r="G904" s="164" t="s">
        <v>835</v>
      </c>
      <c r="H904" s="166">
        <v>12.33</v>
      </c>
      <c r="I904" s="103" t="s">
        <v>836</v>
      </c>
      <c r="J904" s="166">
        <v>23.23</v>
      </c>
    </row>
    <row r="905" ht="25.5" spans="1:10">
      <c r="A905" s="163"/>
      <c r="B905" s="164"/>
      <c r="C905" s="164"/>
      <c r="D905" s="164"/>
      <c r="E905" s="164" t="s">
        <v>837</v>
      </c>
      <c r="F905" s="165">
        <v>7.63</v>
      </c>
      <c r="G905" s="164"/>
      <c r="H905" s="103" t="s">
        <v>838</v>
      </c>
      <c r="I905" s="103"/>
      <c r="J905" s="166">
        <v>43.68</v>
      </c>
    </row>
    <row r="906" ht="13.5" spans="1:10">
      <c r="A906" s="167"/>
      <c r="B906" s="168"/>
      <c r="C906" s="168"/>
      <c r="D906" s="168"/>
      <c r="E906" s="168"/>
      <c r="F906" s="168"/>
      <c r="G906" s="168" t="s">
        <v>839</v>
      </c>
      <c r="H906" s="169">
        <v>12</v>
      </c>
      <c r="I906" s="104" t="s">
        <v>840</v>
      </c>
      <c r="J906" s="108">
        <v>524.16</v>
      </c>
    </row>
    <row r="907" ht="13.5" spans="1:10">
      <c r="A907" s="170"/>
      <c r="B907" s="171"/>
      <c r="C907" s="171"/>
      <c r="D907" s="171"/>
      <c r="E907" s="171"/>
      <c r="F907" s="171"/>
      <c r="G907" s="171"/>
      <c r="H907" s="172"/>
      <c r="I907" s="172"/>
      <c r="J907" s="172"/>
    </row>
    <row r="908" ht="12.75" spans="1:10">
      <c r="A908" s="138" t="s">
        <v>562</v>
      </c>
      <c r="B908" s="139"/>
      <c r="C908" s="139"/>
      <c r="D908" s="139" t="s">
        <v>563</v>
      </c>
      <c r="E908" s="139"/>
      <c r="F908" s="140"/>
      <c r="G908" s="141"/>
      <c r="H908" s="173"/>
      <c r="I908" s="179"/>
      <c r="J908" s="180">
        <v>0</v>
      </c>
    </row>
    <row r="909" ht="12.75" spans="1:10">
      <c r="A909" s="138" t="s">
        <v>564</v>
      </c>
      <c r="B909" s="139"/>
      <c r="C909" s="139"/>
      <c r="D909" s="139" t="s">
        <v>565</v>
      </c>
      <c r="E909" s="139"/>
      <c r="F909" s="140"/>
      <c r="G909" s="141"/>
      <c r="H909" s="173"/>
      <c r="I909" s="179"/>
      <c r="J909" s="180">
        <v>5659.02</v>
      </c>
    </row>
    <row r="910" ht="30" spans="1:10">
      <c r="A910" s="143" t="s">
        <v>566</v>
      </c>
      <c r="B910" s="144" t="s">
        <v>816</v>
      </c>
      <c r="C910" s="145" t="s">
        <v>817</v>
      </c>
      <c r="D910" s="145" t="s">
        <v>818</v>
      </c>
      <c r="E910" s="146" t="s">
        <v>819</v>
      </c>
      <c r="F910" s="141"/>
      <c r="G910" s="147" t="s">
        <v>820</v>
      </c>
      <c r="H910" s="174" t="s">
        <v>821</v>
      </c>
      <c r="I910" s="174" t="s">
        <v>822</v>
      </c>
      <c r="J910" s="174" t="s">
        <v>823</v>
      </c>
    </row>
    <row r="911" ht="38.25" spans="1:10">
      <c r="A911" s="148" t="s">
        <v>824</v>
      </c>
      <c r="B911" s="115" t="s">
        <v>567</v>
      </c>
      <c r="C911" s="114" t="s">
        <v>157</v>
      </c>
      <c r="D911" s="114" t="s">
        <v>568</v>
      </c>
      <c r="E911" s="149" t="s">
        <v>1191</v>
      </c>
      <c r="F911" s="141"/>
      <c r="G911" s="116" t="s">
        <v>281</v>
      </c>
      <c r="H911" s="150">
        <v>1</v>
      </c>
      <c r="I911" s="178">
        <v>778.52</v>
      </c>
      <c r="J911" s="178">
        <v>778.52</v>
      </c>
    </row>
    <row r="912" ht="25.5" spans="1:10">
      <c r="A912" s="151" t="s">
        <v>826</v>
      </c>
      <c r="B912" s="152" t="s">
        <v>1192</v>
      </c>
      <c r="C912" s="153" t="s">
        <v>193</v>
      </c>
      <c r="D912" s="153" t="s">
        <v>1193</v>
      </c>
      <c r="E912" s="154" t="s">
        <v>851</v>
      </c>
      <c r="F912" s="141"/>
      <c r="G912" s="155" t="s">
        <v>177</v>
      </c>
      <c r="H912" s="156">
        <v>1</v>
      </c>
      <c r="I912" s="94">
        <v>122.8</v>
      </c>
      <c r="J912" s="94">
        <v>122.8</v>
      </c>
    </row>
    <row r="913" ht="38.25" spans="1:10">
      <c r="A913" s="151" t="s">
        <v>826</v>
      </c>
      <c r="B913" s="152" t="s">
        <v>1194</v>
      </c>
      <c r="C913" s="153" t="s">
        <v>193</v>
      </c>
      <c r="D913" s="153" t="s">
        <v>1195</v>
      </c>
      <c r="E913" s="154" t="s">
        <v>856</v>
      </c>
      <c r="F913" s="141"/>
      <c r="G913" s="155" t="s">
        <v>210</v>
      </c>
      <c r="H913" s="156">
        <v>0.0252</v>
      </c>
      <c r="I913" s="94">
        <v>445.5</v>
      </c>
      <c r="J913" s="94">
        <v>11.22</v>
      </c>
    </row>
    <row r="914" ht="38.25" spans="1:10">
      <c r="A914" s="151" t="s">
        <v>826</v>
      </c>
      <c r="B914" s="152" t="s">
        <v>1196</v>
      </c>
      <c r="C914" s="153" t="s">
        <v>193</v>
      </c>
      <c r="D914" s="153" t="s">
        <v>1197</v>
      </c>
      <c r="E914" s="154" t="s">
        <v>961</v>
      </c>
      <c r="F914" s="141"/>
      <c r="G914" s="155" t="s">
        <v>195</v>
      </c>
      <c r="H914" s="156">
        <v>2.8</v>
      </c>
      <c r="I914" s="94">
        <v>163.72</v>
      </c>
      <c r="J914" s="94">
        <v>458.41</v>
      </c>
    </row>
    <row r="915" ht="12.75" spans="1:10">
      <c r="A915" s="151" t="s">
        <v>826</v>
      </c>
      <c r="B915" s="152" t="s">
        <v>555</v>
      </c>
      <c r="C915" s="153" t="s">
        <v>193</v>
      </c>
      <c r="D915" s="153" t="s">
        <v>886</v>
      </c>
      <c r="E915" s="154" t="s">
        <v>865</v>
      </c>
      <c r="F915" s="141"/>
      <c r="G915" s="155" t="s">
        <v>210</v>
      </c>
      <c r="H915" s="156">
        <v>0.704</v>
      </c>
      <c r="I915" s="94">
        <v>121.44</v>
      </c>
      <c r="J915" s="94">
        <v>85.49</v>
      </c>
    </row>
    <row r="916" ht="38.25" spans="1:10">
      <c r="A916" s="151" t="s">
        <v>826</v>
      </c>
      <c r="B916" s="152" t="s">
        <v>357</v>
      </c>
      <c r="C916" s="153" t="s">
        <v>193</v>
      </c>
      <c r="D916" s="153" t="s">
        <v>1198</v>
      </c>
      <c r="E916" s="154" t="s">
        <v>1031</v>
      </c>
      <c r="F916" s="141"/>
      <c r="G916" s="155" t="s">
        <v>195</v>
      </c>
      <c r="H916" s="156">
        <v>2.4</v>
      </c>
      <c r="I916" s="94">
        <v>10.5</v>
      </c>
      <c r="J916" s="94">
        <v>25.2</v>
      </c>
    </row>
    <row r="917" ht="38.25" spans="1:10">
      <c r="A917" s="151" t="s">
        <v>826</v>
      </c>
      <c r="B917" s="152" t="s">
        <v>1199</v>
      </c>
      <c r="C917" s="153" t="s">
        <v>193</v>
      </c>
      <c r="D917" s="153" t="s">
        <v>1200</v>
      </c>
      <c r="E917" s="154" t="s">
        <v>1031</v>
      </c>
      <c r="F917" s="141"/>
      <c r="G917" s="155" t="s">
        <v>195</v>
      </c>
      <c r="H917" s="156">
        <v>2.4</v>
      </c>
      <c r="I917" s="94">
        <v>31.42</v>
      </c>
      <c r="J917" s="94">
        <v>75.4</v>
      </c>
    </row>
    <row r="918" ht="25.5" spans="1:10">
      <c r="A918" s="163"/>
      <c r="B918" s="164"/>
      <c r="C918" s="164"/>
      <c r="D918" s="164"/>
      <c r="E918" s="164" t="s">
        <v>834</v>
      </c>
      <c r="F918" s="165">
        <v>188.122229997667</v>
      </c>
      <c r="G918" s="164" t="s">
        <v>835</v>
      </c>
      <c r="H918" s="166">
        <v>213.96</v>
      </c>
      <c r="I918" s="103" t="s">
        <v>836</v>
      </c>
      <c r="J918" s="166">
        <v>403.24</v>
      </c>
    </row>
    <row r="919" ht="25.5" spans="1:10">
      <c r="A919" s="163"/>
      <c r="B919" s="164"/>
      <c r="C919" s="164"/>
      <c r="D919" s="164"/>
      <c r="E919" s="164" t="s">
        <v>837</v>
      </c>
      <c r="F919" s="165">
        <v>164.73</v>
      </c>
      <c r="G919" s="164"/>
      <c r="H919" s="103" t="s">
        <v>838</v>
      </c>
      <c r="I919" s="103"/>
      <c r="J919" s="166">
        <v>943.17</v>
      </c>
    </row>
    <row r="920" ht="13.5" spans="1:10">
      <c r="A920" s="167"/>
      <c r="B920" s="168"/>
      <c r="C920" s="168"/>
      <c r="D920" s="168"/>
      <c r="E920" s="168"/>
      <c r="F920" s="168"/>
      <c r="G920" s="168" t="s">
        <v>839</v>
      </c>
      <c r="H920" s="169">
        <v>6</v>
      </c>
      <c r="I920" s="104" t="s">
        <v>840</v>
      </c>
      <c r="J920" s="108">
        <v>5659.02</v>
      </c>
    </row>
    <row r="921" ht="13.5" spans="1:10">
      <c r="A921" s="170"/>
      <c r="B921" s="171"/>
      <c r="C921" s="171"/>
      <c r="D921" s="171"/>
      <c r="E921" s="171"/>
      <c r="F921" s="171"/>
      <c r="G921" s="171"/>
      <c r="H921" s="172"/>
      <c r="I921" s="172"/>
      <c r="J921" s="172"/>
    </row>
    <row r="922" ht="12.75" spans="1:10">
      <c r="A922" s="138" t="s">
        <v>569</v>
      </c>
      <c r="B922" s="139"/>
      <c r="C922" s="139"/>
      <c r="D922" s="139" t="s">
        <v>29</v>
      </c>
      <c r="E922" s="139"/>
      <c r="F922" s="140"/>
      <c r="G922" s="141"/>
      <c r="H922" s="173"/>
      <c r="I922" s="179"/>
      <c r="J922" s="180">
        <v>107874.41</v>
      </c>
    </row>
    <row r="923" ht="12.75" spans="1:10">
      <c r="A923" s="138" t="s">
        <v>570</v>
      </c>
      <c r="B923" s="139"/>
      <c r="C923" s="139"/>
      <c r="D923" s="139" t="s">
        <v>571</v>
      </c>
      <c r="E923" s="139"/>
      <c r="F923" s="140"/>
      <c r="G923" s="141"/>
      <c r="H923" s="173"/>
      <c r="I923" s="179"/>
      <c r="J923" s="180">
        <v>107874.41</v>
      </c>
    </row>
    <row r="924" ht="12.75" spans="1:10">
      <c r="A924" s="138" t="s">
        <v>572</v>
      </c>
      <c r="B924" s="139"/>
      <c r="C924" s="139"/>
      <c r="D924" s="139" t="s">
        <v>573</v>
      </c>
      <c r="E924" s="139"/>
      <c r="F924" s="140"/>
      <c r="G924" s="141"/>
      <c r="H924" s="173"/>
      <c r="I924" s="179"/>
      <c r="J924" s="180">
        <v>0</v>
      </c>
    </row>
    <row r="925" ht="12.75" spans="1:10">
      <c r="A925" s="138" t="s">
        <v>574</v>
      </c>
      <c r="B925" s="139"/>
      <c r="C925" s="139"/>
      <c r="D925" s="139" t="s">
        <v>575</v>
      </c>
      <c r="E925" s="139"/>
      <c r="F925" s="140"/>
      <c r="G925" s="141"/>
      <c r="H925" s="173"/>
      <c r="I925" s="179"/>
      <c r="J925" s="180">
        <v>4045.8</v>
      </c>
    </row>
    <row r="926" ht="30" spans="1:10">
      <c r="A926" s="143" t="s">
        <v>576</v>
      </c>
      <c r="B926" s="144" t="s">
        <v>816</v>
      </c>
      <c r="C926" s="145" t="s">
        <v>817</v>
      </c>
      <c r="D926" s="145" t="s">
        <v>818</v>
      </c>
      <c r="E926" s="146" t="s">
        <v>819</v>
      </c>
      <c r="F926" s="141"/>
      <c r="G926" s="147" t="s">
        <v>820</v>
      </c>
      <c r="H926" s="174" t="s">
        <v>821</v>
      </c>
      <c r="I926" s="174" t="s">
        <v>822</v>
      </c>
      <c r="J926" s="174" t="s">
        <v>823</v>
      </c>
    </row>
    <row r="927" ht="38.25" spans="1:10">
      <c r="A927" s="148" t="s">
        <v>824</v>
      </c>
      <c r="B927" s="115" t="s">
        <v>577</v>
      </c>
      <c r="C927" s="114" t="s">
        <v>157</v>
      </c>
      <c r="D927" s="114" t="s">
        <v>578</v>
      </c>
      <c r="E927" s="149" t="s">
        <v>889</v>
      </c>
      <c r="F927" s="141"/>
      <c r="G927" s="116" t="s">
        <v>177</v>
      </c>
      <c r="H927" s="150">
        <v>1</v>
      </c>
      <c r="I927" s="178">
        <v>202.98</v>
      </c>
      <c r="J927" s="178">
        <v>202.98</v>
      </c>
    </row>
    <row r="928" ht="12.75" spans="1:10">
      <c r="A928" s="151" t="s">
        <v>826</v>
      </c>
      <c r="B928" s="152" t="s">
        <v>950</v>
      </c>
      <c r="C928" s="153" t="s">
        <v>193</v>
      </c>
      <c r="D928" s="153" t="s">
        <v>951</v>
      </c>
      <c r="E928" s="154" t="s">
        <v>848</v>
      </c>
      <c r="F928" s="141"/>
      <c r="G928" s="155" t="s">
        <v>123</v>
      </c>
      <c r="H928" s="156">
        <v>1.732</v>
      </c>
      <c r="I928" s="94">
        <v>38.39</v>
      </c>
      <c r="J928" s="94">
        <v>66.49</v>
      </c>
    </row>
    <row r="929" ht="12.75" spans="1:10">
      <c r="A929" s="151" t="s">
        <v>826</v>
      </c>
      <c r="B929" s="152" t="s">
        <v>1201</v>
      </c>
      <c r="C929" s="153" t="s">
        <v>193</v>
      </c>
      <c r="D929" s="153" t="s">
        <v>1202</v>
      </c>
      <c r="E929" s="154" t="s">
        <v>848</v>
      </c>
      <c r="F929" s="141"/>
      <c r="G929" s="155" t="s">
        <v>123</v>
      </c>
      <c r="H929" s="156">
        <v>1.907</v>
      </c>
      <c r="I929" s="94">
        <v>32.3</v>
      </c>
      <c r="J929" s="94">
        <v>61.59</v>
      </c>
    </row>
    <row r="930" ht="12.75" spans="1:10">
      <c r="A930" s="157" t="s">
        <v>829</v>
      </c>
      <c r="B930" s="158" t="s">
        <v>1203</v>
      </c>
      <c r="C930" s="159" t="s">
        <v>989</v>
      </c>
      <c r="D930" s="159" t="s">
        <v>1204</v>
      </c>
      <c r="E930" s="160" t="s">
        <v>872</v>
      </c>
      <c r="F930" s="141"/>
      <c r="G930" s="161" t="s">
        <v>177</v>
      </c>
      <c r="H930" s="162">
        <v>1</v>
      </c>
      <c r="I930" s="97">
        <v>74.9</v>
      </c>
      <c r="J930" s="97">
        <v>74.9</v>
      </c>
    </row>
    <row r="931" ht="25.5" spans="1:10">
      <c r="A931" s="163"/>
      <c r="B931" s="164"/>
      <c r="C931" s="164"/>
      <c r="D931" s="164"/>
      <c r="E931" s="164" t="s">
        <v>834</v>
      </c>
      <c r="F931" s="165">
        <v>42.691859108934</v>
      </c>
      <c r="G931" s="164" t="s">
        <v>835</v>
      </c>
      <c r="H931" s="166">
        <v>48.56</v>
      </c>
      <c r="I931" s="103" t="s">
        <v>836</v>
      </c>
      <c r="J931" s="166">
        <v>91.51</v>
      </c>
    </row>
    <row r="932" ht="25.5" spans="1:10">
      <c r="A932" s="163"/>
      <c r="B932" s="164"/>
      <c r="C932" s="164"/>
      <c r="D932" s="164"/>
      <c r="E932" s="164" t="s">
        <v>837</v>
      </c>
      <c r="F932" s="165">
        <v>42.95</v>
      </c>
      <c r="G932" s="164"/>
      <c r="H932" s="103" t="s">
        <v>838</v>
      </c>
      <c r="I932" s="103"/>
      <c r="J932" s="166">
        <v>245.91</v>
      </c>
    </row>
    <row r="933" ht="13.5" spans="1:10">
      <c r="A933" s="167"/>
      <c r="B933" s="168"/>
      <c r="C933" s="168"/>
      <c r="D933" s="168"/>
      <c r="E933" s="168"/>
      <c r="F933" s="168"/>
      <c r="G933" s="168" t="s">
        <v>839</v>
      </c>
      <c r="H933" s="169">
        <v>12</v>
      </c>
      <c r="I933" s="104" t="s">
        <v>840</v>
      </c>
      <c r="J933" s="108">
        <v>2950.92</v>
      </c>
    </row>
    <row r="934" ht="13.5" spans="1:10">
      <c r="A934" s="170"/>
      <c r="B934" s="171"/>
      <c r="C934" s="171"/>
      <c r="D934" s="171"/>
      <c r="E934" s="171"/>
      <c r="F934" s="171"/>
      <c r="G934" s="171"/>
      <c r="H934" s="172"/>
      <c r="I934" s="172"/>
      <c r="J934" s="172"/>
    </row>
    <row r="935" ht="30" spans="1:10">
      <c r="A935" s="143" t="s">
        <v>579</v>
      </c>
      <c r="B935" s="144" t="s">
        <v>816</v>
      </c>
      <c r="C935" s="145" t="s">
        <v>817</v>
      </c>
      <c r="D935" s="145" t="s">
        <v>818</v>
      </c>
      <c r="E935" s="146" t="s">
        <v>819</v>
      </c>
      <c r="F935" s="141"/>
      <c r="G935" s="147" t="s">
        <v>820</v>
      </c>
      <c r="H935" s="174" t="s">
        <v>821</v>
      </c>
      <c r="I935" s="174" t="s">
        <v>822</v>
      </c>
      <c r="J935" s="174" t="s">
        <v>823</v>
      </c>
    </row>
    <row r="936" ht="38.25" spans="1:10">
      <c r="A936" s="148" t="s">
        <v>824</v>
      </c>
      <c r="B936" s="115" t="s">
        <v>580</v>
      </c>
      <c r="C936" s="114" t="s">
        <v>157</v>
      </c>
      <c r="D936" s="114" t="s">
        <v>581</v>
      </c>
      <c r="E936" s="149" t="s">
        <v>889</v>
      </c>
      <c r="F936" s="141"/>
      <c r="G936" s="116" t="s">
        <v>281</v>
      </c>
      <c r="H936" s="150">
        <v>1</v>
      </c>
      <c r="I936" s="178">
        <v>37.66</v>
      </c>
      <c r="J936" s="178">
        <v>37.66</v>
      </c>
    </row>
    <row r="937" ht="12.75" spans="1:10">
      <c r="A937" s="151" t="s">
        <v>826</v>
      </c>
      <c r="B937" s="152" t="s">
        <v>950</v>
      </c>
      <c r="C937" s="153" t="s">
        <v>193</v>
      </c>
      <c r="D937" s="153" t="s">
        <v>951</v>
      </c>
      <c r="E937" s="154" t="s">
        <v>848</v>
      </c>
      <c r="F937" s="141"/>
      <c r="G937" s="155" t="s">
        <v>123</v>
      </c>
      <c r="H937" s="156">
        <v>0.25</v>
      </c>
      <c r="I937" s="94">
        <v>38.39</v>
      </c>
      <c r="J937" s="94">
        <v>9.59</v>
      </c>
    </row>
    <row r="938" ht="12.75" spans="1:10">
      <c r="A938" s="151" t="s">
        <v>826</v>
      </c>
      <c r="B938" s="152" t="s">
        <v>1201</v>
      </c>
      <c r="C938" s="153" t="s">
        <v>193</v>
      </c>
      <c r="D938" s="153" t="s">
        <v>1202</v>
      </c>
      <c r="E938" s="154" t="s">
        <v>848</v>
      </c>
      <c r="F938" s="141"/>
      <c r="G938" s="155" t="s">
        <v>123</v>
      </c>
      <c r="H938" s="156">
        <v>0.25</v>
      </c>
      <c r="I938" s="94">
        <v>32.3</v>
      </c>
      <c r="J938" s="94">
        <v>8.07</v>
      </c>
    </row>
    <row r="939" ht="25.5" spans="1:10">
      <c r="A939" s="157" t="s">
        <v>829</v>
      </c>
      <c r="B939" s="158" t="s">
        <v>1205</v>
      </c>
      <c r="C939" s="159" t="s">
        <v>1161</v>
      </c>
      <c r="D939" s="159" t="s">
        <v>1206</v>
      </c>
      <c r="E939" s="160" t="s">
        <v>872</v>
      </c>
      <c r="F939" s="141"/>
      <c r="G939" s="161" t="s">
        <v>281</v>
      </c>
      <c r="H939" s="162">
        <v>1</v>
      </c>
      <c r="I939" s="97">
        <v>20</v>
      </c>
      <c r="J939" s="97">
        <v>20</v>
      </c>
    </row>
    <row r="940" ht="25.5" spans="1:10">
      <c r="A940" s="163"/>
      <c r="B940" s="164"/>
      <c r="C940" s="164"/>
      <c r="D940" s="164"/>
      <c r="E940" s="164" t="s">
        <v>834</v>
      </c>
      <c r="F940" s="165">
        <v>5.89689759738745</v>
      </c>
      <c r="G940" s="164" t="s">
        <v>835</v>
      </c>
      <c r="H940" s="166">
        <v>6.71</v>
      </c>
      <c r="I940" s="103" t="s">
        <v>836</v>
      </c>
      <c r="J940" s="166">
        <v>12.64</v>
      </c>
    </row>
    <row r="941" ht="25.5" spans="1:10">
      <c r="A941" s="163"/>
      <c r="B941" s="164"/>
      <c r="C941" s="164"/>
      <c r="D941" s="164"/>
      <c r="E941" s="164" t="s">
        <v>837</v>
      </c>
      <c r="F941" s="165">
        <v>7.96</v>
      </c>
      <c r="G941" s="164"/>
      <c r="H941" s="103" t="s">
        <v>838</v>
      </c>
      <c r="I941" s="103"/>
      <c r="J941" s="166">
        <v>45.62</v>
      </c>
    </row>
    <row r="942" ht="13.5" spans="1:10">
      <c r="A942" s="167"/>
      <c r="B942" s="168"/>
      <c r="C942" s="168"/>
      <c r="D942" s="168"/>
      <c r="E942" s="168"/>
      <c r="F942" s="168"/>
      <c r="G942" s="168" t="s">
        <v>839</v>
      </c>
      <c r="H942" s="169">
        <v>24</v>
      </c>
      <c r="I942" s="104" t="s">
        <v>840</v>
      </c>
      <c r="J942" s="108">
        <v>1094.88</v>
      </c>
    </row>
    <row r="943" ht="13.5" spans="1:10">
      <c r="A943" s="170"/>
      <c r="B943" s="171"/>
      <c r="C943" s="171"/>
      <c r="D943" s="171"/>
      <c r="E943" s="171"/>
      <c r="F943" s="171"/>
      <c r="G943" s="171"/>
      <c r="H943" s="172"/>
      <c r="I943" s="172"/>
      <c r="J943" s="172"/>
    </row>
    <row r="944" ht="12.75" spans="1:10">
      <c r="A944" s="138" t="s">
        <v>582</v>
      </c>
      <c r="B944" s="139"/>
      <c r="C944" s="139"/>
      <c r="D944" s="139" t="s">
        <v>583</v>
      </c>
      <c r="E944" s="139"/>
      <c r="F944" s="140"/>
      <c r="G944" s="141"/>
      <c r="H944" s="173"/>
      <c r="I944" s="179"/>
      <c r="J944" s="180">
        <v>0</v>
      </c>
    </row>
    <row r="945" ht="12.75" spans="1:10">
      <c r="A945" s="138" t="s">
        <v>584</v>
      </c>
      <c r="B945" s="139"/>
      <c r="C945" s="139"/>
      <c r="D945" s="139" t="s">
        <v>585</v>
      </c>
      <c r="E945" s="139"/>
      <c r="F945" s="140"/>
      <c r="G945" s="141"/>
      <c r="H945" s="173"/>
      <c r="I945" s="179"/>
      <c r="J945" s="180">
        <v>383.68</v>
      </c>
    </row>
    <row r="946" ht="30" spans="1:10">
      <c r="A946" s="143" t="s">
        <v>586</v>
      </c>
      <c r="B946" s="144" t="s">
        <v>816</v>
      </c>
      <c r="C946" s="145" t="s">
        <v>817</v>
      </c>
      <c r="D946" s="145" t="s">
        <v>818</v>
      </c>
      <c r="E946" s="146" t="s">
        <v>819</v>
      </c>
      <c r="F946" s="141"/>
      <c r="G946" s="147" t="s">
        <v>820</v>
      </c>
      <c r="H946" s="174" t="s">
        <v>821</v>
      </c>
      <c r="I946" s="174" t="s">
        <v>822</v>
      </c>
      <c r="J946" s="174" t="s">
        <v>823</v>
      </c>
    </row>
    <row r="947" ht="38.25" spans="1:10">
      <c r="A947" s="148" t="s">
        <v>824</v>
      </c>
      <c r="B947" s="115" t="s">
        <v>587</v>
      </c>
      <c r="C947" s="114" t="s">
        <v>157</v>
      </c>
      <c r="D947" s="114" t="s">
        <v>588</v>
      </c>
      <c r="E947" s="149" t="s">
        <v>889</v>
      </c>
      <c r="F947" s="141"/>
      <c r="G947" s="116" t="s">
        <v>281</v>
      </c>
      <c r="H947" s="150">
        <v>1</v>
      </c>
      <c r="I947" s="178">
        <v>44.13</v>
      </c>
      <c r="J947" s="178">
        <v>44.13</v>
      </c>
    </row>
    <row r="948" ht="12.75" spans="1:10">
      <c r="A948" s="151" t="s">
        <v>826</v>
      </c>
      <c r="B948" s="152" t="s">
        <v>950</v>
      </c>
      <c r="C948" s="153" t="s">
        <v>193</v>
      </c>
      <c r="D948" s="153" t="s">
        <v>951</v>
      </c>
      <c r="E948" s="154" t="s">
        <v>848</v>
      </c>
      <c r="F948" s="141"/>
      <c r="G948" s="155" t="s">
        <v>123</v>
      </c>
      <c r="H948" s="156">
        <v>0.2</v>
      </c>
      <c r="I948" s="94">
        <v>38.39</v>
      </c>
      <c r="J948" s="94">
        <v>7.67</v>
      </c>
    </row>
    <row r="949" ht="12.75" spans="1:10">
      <c r="A949" s="151" t="s">
        <v>826</v>
      </c>
      <c r="B949" s="152" t="s">
        <v>1201</v>
      </c>
      <c r="C949" s="153" t="s">
        <v>193</v>
      </c>
      <c r="D949" s="153" t="s">
        <v>1202</v>
      </c>
      <c r="E949" s="154" t="s">
        <v>848</v>
      </c>
      <c r="F949" s="141"/>
      <c r="G949" s="155" t="s">
        <v>123</v>
      </c>
      <c r="H949" s="156">
        <v>0.2</v>
      </c>
      <c r="I949" s="94">
        <v>32.3</v>
      </c>
      <c r="J949" s="94">
        <v>6.46</v>
      </c>
    </row>
    <row r="950" ht="25.5" spans="1:10">
      <c r="A950" s="157" t="s">
        <v>829</v>
      </c>
      <c r="B950" s="158" t="s">
        <v>1207</v>
      </c>
      <c r="C950" s="159" t="s">
        <v>1161</v>
      </c>
      <c r="D950" s="159" t="s">
        <v>1208</v>
      </c>
      <c r="E950" s="160" t="s">
        <v>872</v>
      </c>
      <c r="F950" s="141"/>
      <c r="G950" s="161" t="s">
        <v>281</v>
      </c>
      <c r="H950" s="162">
        <v>1</v>
      </c>
      <c r="I950" s="97">
        <v>30</v>
      </c>
      <c r="J950" s="97">
        <v>30</v>
      </c>
    </row>
    <row r="951" ht="25.5" spans="1:10">
      <c r="A951" s="163"/>
      <c r="B951" s="164"/>
      <c r="C951" s="164"/>
      <c r="D951" s="164"/>
      <c r="E951" s="164" t="s">
        <v>834</v>
      </c>
      <c r="F951" s="165">
        <v>4.71658502449265</v>
      </c>
      <c r="G951" s="164" t="s">
        <v>835</v>
      </c>
      <c r="H951" s="166">
        <v>5.36</v>
      </c>
      <c r="I951" s="103" t="s">
        <v>836</v>
      </c>
      <c r="J951" s="166">
        <v>10.11</v>
      </c>
    </row>
    <row r="952" ht="25.5" spans="1:10">
      <c r="A952" s="163"/>
      <c r="B952" s="164"/>
      <c r="C952" s="164"/>
      <c r="D952" s="164"/>
      <c r="E952" s="164" t="s">
        <v>837</v>
      </c>
      <c r="F952" s="165">
        <v>9.33</v>
      </c>
      <c r="G952" s="164"/>
      <c r="H952" s="103" t="s">
        <v>838</v>
      </c>
      <c r="I952" s="103"/>
      <c r="J952" s="166">
        <v>53.46</v>
      </c>
    </row>
    <row r="953" ht="13.5" spans="1:10">
      <c r="A953" s="167"/>
      <c r="B953" s="168"/>
      <c r="C953" s="168"/>
      <c r="D953" s="168"/>
      <c r="E953" s="168"/>
      <c r="F953" s="168"/>
      <c r="G953" s="168" t="s">
        <v>839</v>
      </c>
      <c r="H953" s="169">
        <v>4</v>
      </c>
      <c r="I953" s="104" t="s">
        <v>840</v>
      </c>
      <c r="J953" s="108">
        <v>213.84</v>
      </c>
    </row>
    <row r="954" ht="13.5" spans="1:10">
      <c r="A954" s="170"/>
      <c r="B954" s="171"/>
      <c r="C954" s="171"/>
      <c r="D954" s="171"/>
      <c r="E954" s="171"/>
      <c r="F954" s="171"/>
      <c r="G954" s="171"/>
      <c r="H954" s="172"/>
      <c r="I954" s="172"/>
      <c r="J954" s="172"/>
    </row>
    <row r="955" ht="30" spans="1:10">
      <c r="A955" s="143" t="s">
        <v>589</v>
      </c>
      <c r="B955" s="144" t="s">
        <v>816</v>
      </c>
      <c r="C955" s="145" t="s">
        <v>817</v>
      </c>
      <c r="D955" s="145" t="s">
        <v>818</v>
      </c>
      <c r="E955" s="146" t="s">
        <v>819</v>
      </c>
      <c r="F955" s="141"/>
      <c r="G955" s="147" t="s">
        <v>820</v>
      </c>
      <c r="H955" s="174" t="s">
        <v>821</v>
      </c>
      <c r="I955" s="174" t="s">
        <v>822</v>
      </c>
      <c r="J955" s="174" t="s">
        <v>823</v>
      </c>
    </row>
    <row r="956" ht="12.75" spans="1:10">
      <c r="A956" s="148" t="s">
        <v>824</v>
      </c>
      <c r="B956" s="115" t="s">
        <v>590</v>
      </c>
      <c r="C956" s="114" t="s">
        <v>193</v>
      </c>
      <c r="D956" s="114" t="s">
        <v>591</v>
      </c>
      <c r="E956" s="149" t="s">
        <v>889</v>
      </c>
      <c r="F956" s="141"/>
      <c r="G956" s="116" t="s">
        <v>177</v>
      </c>
      <c r="H956" s="150">
        <v>1</v>
      </c>
      <c r="I956" s="178">
        <v>35.05</v>
      </c>
      <c r="J956" s="178">
        <v>35.05</v>
      </c>
    </row>
    <row r="957" ht="12.75" spans="1:10">
      <c r="A957" s="151" t="s">
        <v>826</v>
      </c>
      <c r="B957" s="152" t="s">
        <v>1201</v>
      </c>
      <c r="C957" s="153" t="s">
        <v>193</v>
      </c>
      <c r="D957" s="153" t="s">
        <v>1202</v>
      </c>
      <c r="E957" s="154" t="s">
        <v>848</v>
      </c>
      <c r="F957" s="141"/>
      <c r="G957" s="155" t="s">
        <v>123</v>
      </c>
      <c r="H957" s="156">
        <v>0.1863</v>
      </c>
      <c r="I957" s="94">
        <v>32.3</v>
      </c>
      <c r="J957" s="94">
        <v>6.01</v>
      </c>
    </row>
    <row r="958" ht="12.75" spans="1:10">
      <c r="A958" s="151" t="s">
        <v>826</v>
      </c>
      <c r="B958" s="152" t="s">
        <v>950</v>
      </c>
      <c r="C958" s="153" t="s">
        <v>193</v>
      </c>
      <c r="D958" s="153" t="s">
        <v>951</v>
      </c>
      <c r="E958" s="154" t="s">
        <v>848</v>
      </c>
      <c r="F958" s="141"/>
      <c r="G958" s="155" t="s">
        <v>123</v>
      </c>
      <c r="H958" s="156">
        <v>0.1863</v>
      </c>
      <c r="I958" s="94">
        <v>38.39</v>
      </c>
      <c r="J958" s="94">
        <v>7.15</v>
      </c>
    </row>
    <row r="959" ht="25.5" spans="1:10">
      <c r="A959" s="157" t="s">
        <v>829</v>
      </c>
      <c r="B959" s="158" t="s">
        <v>1209</v>
      </c>
      <c r="C959" s="159" t="s">
        <v>193</v>
      </c>
      <c r="D959" s="159" t="s">
        <v>1210</v>
      </c>
      <c r="E959" s="160" t="s">
        <v>872</v>
      </c>
      <c r="F959" s="141"/>
      <c r="G959" s="161" t="s">
        <v>177</v>
      </c>
      <c r="H959" s="162">
        <v>1</v>
      </c>
      <c r="I959" s="97">
        <v>21.89</v>
      </c>
      <c r="J959" s="97">
        <v>21.89</v>
      </c>
    </row>
    <row r="960" ht="25.5" spans="1:10">
      <c r="A960" s="163"/>
      <c r="B960" s="164"/>
      <c r="C960" s="164"/>
      <c r="D960" s="164"/>
      <c r="E960" s="164" t="s">
        <v>834</v>
      </c>
      <c r="F960" s="165">
        <v>4.3900163284348</v>
      </c>
      <c r="G960" s="164" t="s">
        <v>835</v>
      </c>
      <c r="H960" s="166">
        <v>4.99</v>
      </c>
      <c r="I960" s="103" t="s">
        <v>836</v>
      </c>
      <c r="J960" s="166">
        <v>9.41</v>
      </c>
    </row>
    <row r="961" ht="25.5" spans="1:10">
      <c r="A961" s="163"/>
      <c r="B961" s="164"/>
      <c r="C961" s="164"/>
      <c r="D961" s="164"/>
      <c r="E961" s="164" t="s">
        <v>837</v>
      </c>
      <c r="F961" s="165">
        <v>7.41</v>
      </c>
      <c r="G961" s="164"/>
      <c r="H961" s="103" t="s">
        <v>838</v>
      </c>
      <c r="I961" s="103"/>
      <c r="J961" s="166">
        <v>42.46</v>
      </c>
    </row>
    <row r="962" ht="13.5" spans="1:10">
      <c r="A962" s="167"/>
      <c r="B962" s="168"/>
      <c r="C962" s="168"/>
      <c r="D962" s="168"/>
      <c r="E962" s="168"/>
      <c r="F962" s="168"/>
      <c r="G962" s="168" t="s">
        <v>839</v>
      </c>
      <c r="H962" s="169">
        <v>4</v>
      </c>
      <c r="I962" s="104" t="s">
        <v>840</v>
      </c>
      <c r="J962" s="108">
        <v>169.84</v>
      </c>
    </row>
    <row r="963" ht="13.5" spans="1:10">
      <c r="A963" s="170"/>
      <c r="B963" s="171"/>
      <c r="C963" s="171"/>
      <c r="D963" s="171"/>
      <c r="E963" s="171"/>
      <c r="F963" s="171"/>
      <c r="G963" s="171"/>
      <c r="H963" s="172"/>
      <c r="I963" s="172"/>
      <c r="J963" s="172"/>
    </row>
    <row r="964" ht="12.75" spans="1:10">
      <c r="A964" s="138" t="s">
        <v>592</v>
      </c>
      <c r="B964" s="139"/>
      <c r="C964" s="139"/>
      <c r="D964" s="139" t="s">
        <v>593</v>
      </c>
      <c r="E964" s="139"/>
      <c r="F964" s="140"/>
      <c r="G964" s="141"/>
      <c r="H964" s="173"/>
      <c r="I964" s="179"/>
      <c r="J964" s="180">
        <v>0</v>
      </c>
    </row>
    <row r="965" ht="12.75" spans="1:10">
      <c r="A965" s="138" t="s">
        <v>594</v>
      </c>
      <c r="B965" s="139"/>
      <c r="C965" s="139"/>
      <c r="D965" s="139" t="s">
        <v>595</v>
      </c>
      <c r="E965" s="139"/>
      <c r="F965" s="140"/>
      <c r="G965" s="141"/>
      <c r="H965" s="173"/>
      <c r="I965" s="179"/>
      <c r="J965" s="180">
        <v>10756.92</v>
      </c>
    </row>
    <row r="966" ht="30" spans="1:10">
      <c r="A966" s="143" t="s">
        <v>596</v>
      </c>
      <c r="B966" s="144" t="s">
        <v>816</v>
      </c>
      <c r="C966" s="145" t="s">
        <v>817</v>
      </c>
      <c r="D966" s="145" t="s">
        <v>818</v>
      </c>
      <c r="E966" s="146" t="s">
        <v>819</v>
      </c>
      <c r="F966" s="141"/>
      <c r="G966" s="147" t="s">
        <v>820</v>
      </c>
      <c r="H966" s="174" t="s">
        <v>821</v>
      </c>
      <c r="I966" s="174" t="s">
        <v>822</v>
      </c>
      <c r="J966" s="174" t="s">
        <v>823</v>
      </c>
    </row>
    <row r="967" ht="51" spans="1:10">
      <c r="A967" s="148" t="s">
        <v>824</v>
      </c>
      <c r="B967" s="115" t="s">
        <v>597</v>
      </c>
      <c r="C967" s="114" t="s">
        <v>157</v>
      </c>
      <c r="D967" s="114" t="s">
        <v>598</v>
      </c>
      <c r="E967" s="149" t="s">
        <v>889</v>
      </c>
      <c r="F967" s="141"/>
      <c r="G967" s="116" t="s">
        <v>177</v>
      </c>
      <c r="H967" s="150">
        <v>1</v>
      </c>
      <c r="I967" s="178">
        <v>3448.21</v>
      </c>
      <c r="J967" s="178">
        <v>3448.21</v>
      </c>
    </row>
    <row r="968" ht="25.5" spans="1:10">
      <c r="A968" s="157" t="s">
        <v>829</v>
      </c>
      <c r="B968" s="158" t="s">
        <v>1211</v>
      </c>
      <c r="C968" s="159" t="s">
        <v>157</v>
      </c>
      <c r="D968" s="159" t="s">
        <v>598</v>
      </c>
      <c r="E968" s="160" t="s">
        <v>872</v>
      </c>
      <c r="F968" s="141"/>
      <c r="G968" s="161" t="s">
        <v>177</v>
      </c>
      <c r="H968" s="162">
        <v>1</v>
      </c>
      <c r="I968" s="97">
        <v>3448.21</v>
      </c>
      <c r="J968" s="97">
        <v>3448.21</v>
      </c>
    </row>
    <row r="969" ht="25.5" spans="1:10">
      <c r="A969" s="163"/>
      <c r="B969" s="164"/>
      <c r="C969" s="164"/>
      <c r="D969" s="164"/>
      <c r="E969" s="164" t="s">
        <v>834</v>
      </c>
      <c r="F969" s="165">
        <v>0</v>
      </c>
      <c r="G969" s="164" t="s">
        <v>835</v>
      </c>
      <c r="H969" s="166">
        <v>0</v>
      </c>
      <c r="I969" s="103" t="s">
        <v>836</v>
      </c>
      <c r="J969" s="166">
        <v>0</v>
      </c>
    </row>
    <row r="970" ht="25.5" spans="1:10">
      <c r="A970" s="163"/>
      <c r="B970" s="164"/>
      <c r="C970" s="164"/>
      <c r="D970" s="164"/>
      <c r="E970" s="164" t="s">
        <v>837</v>
      </c>
      <c r="F970" s="165">
        <v>729.64</v>
      </c>
      <c r="G970" s="164"/>
      <c r="H970" s="103" t="s">
        <v>838</v>
      </c>
      <c r="I970" s="103"/>
      <c r="J970" s="166">
        <v>4177.5</v>
      </c>
    </row>
    <row r="971" ht="13.5" spans="1:10">
      <c r="A971" s="167"/>
      <c r="B971" s="168"/>
      <c r="C971" s="168"/>
      <c r="D971" s="168"/>
      <c r="E971" s="168"/>
      <c r="F971" s="168"/>
      <c r="G971" s="168" t="s">
        <v>839</v>
      </c>
      <c r="H971" s="169">
        <v>1</v>
      </c>
      <c r="I971" s="104" t="s">
        <v>840</v>
      </c>
      <c r="J971" s="108">
        <v>4177.5</v>
      </c>
    </row>
    <row r="972" ht="13.5" spans="1:10">
      <c r="A972" s="170"/>
      <c r="B972" s="171"/>
      <c r="C972" s="171"/>
      <c r="D972" s="171"/>
      <c r="E972" s="171"/>
      <c r="F972" s="171"/>
      <c r="G972" s="171"/>
      <c r="H972" s="172"/>
      <c r="I972" s="172"/>
      <c r="J972" s="172"/>
    </row>
    <row r="973" ht="30" spans="1:10">
      <c r="A973" s="143" t="s">
        <v>599</v>
      </c>
      <c r="B973" s="144" t="s">
        <v>816</v>
      </c>
      <c r="C973" s="145" t="s">
        <v>817</v>
      </c>
      <c r="D973" s="145" t="s">
        <v>818</v>
      </c>
      <c r="E973" s="146" t="s">
        <v>819</v>
      </c>
      <c r="F973" s="141"/>
      <c r="G973" s="147" t="s">
        <v>820</v>
      </c>
      <c r="H973" s="174" t="s">
        <v>821</v>
      </c>
      <c r="I973" s="174" t="s">
        <v>822</v>
      </c>
      <c r="J973" s="174" t="s">
        <v>823</v>
      </c>
    </row>
    <row r="974" ht="51" spans="1:10">
      <c r="A974" s="148" t="s">
        <v>824</v>
      </c>
      <c r="B974" s="115" t="s">
        <v>600</v>
      </c>
      <c r="C974" s="114" t="s">
        <v>157</v>
      </c>
      <c r="D974" s="114" t="s">
        <v>601</v>
      </c>
      <c r="E974" s="149" t="s">
        <v>889</v>
      </c>
      <c r="F974" s="141"/>
      <c r="G974" s="116" t="s">
        <v>177</v>
      </c>
      <c r="H974" s="150">
        <v>1</v>
      </c>
      <c r="I974" s="178">
        <v>5430.81</v>
      </c>
      <c r="J974" s="178">
        <v>5430.81</v>
      </c>
    </row>
    <row r="975" ht="25.5" spans="1:10">
      <c r="A975" s="157" t="s">
        <v>829</v>
      </c>
      <c r="B975" s="158" t="s">
        <v>1212</v>
      </c>
      <c r="C975" s="159" t="s">
        <v>157</v>
      </c>
      <c r="D975" s="159" t="s">
        <v>601</v>
      </c>
      <c r="E975" s="160" t="s">
        <v>872</v>
      </c>
      <c r="F975" s="141"/>
      <c r="G975" s="161" t="s">
        <v>177</v>
      </c>
      <c r="H975" s="162">
        <v>1</v>
      </c>
      <c r="I975" s="97">
        <v>5430.81</v>
      </c>
      <c r="J975" s="97">
        <v>5430.81</v>
      </c>
    </row>
    <row r="976" ht="25.5" spans="1:10">
      <c r="A976" s="163"/>
      <c r="B976" s="164"/>
      <c r="C976" s="164"/>
      <c r="D976" s="164"/>
      <c r="E976" s="164" t="s">
        <v>834</v>
      </c>
      <c r="F976" s="165">
        <v>0</v>
      </c>
      <c r="G976" s="164" t="s">
        <v>835</v>
      </c>
      <c r="H976" s="166">
        <v>0</v>
      </c>
      <c r="I976" s="103" t="s">
        <v>836</v>
      </c>
      <c r="J976" s="166">
        <v>0</v>
      </c>
    </row>
    <row r="977" ht="25.5" spans="1:10">
      <c r="A977" s="163"/>
      <c r="B977" s="164"/>
      <c r="C977" s="164"/>
      <c r="D977" s="164"/>
      <c r="E977" s="164" t="s">
        <v>837</v>
      </c>
      <c r="F977" s="165">
        <v>1149.15</v>
      </c>
      <c r="G977" s="164"/>
      <c r="H977" s="103" t="s">
        <v>838</v>
      </c>
      <c r="I977" s="103"/>
      <c r="J977" s="166">
        <v>6579.42</v>
      </c>
    </row>
    <row r="978" ht="13.5" spans="1:10">
      <c r="A978" s="167"/>
      <c r="B978" s="168"/>
      <c r="C978" s="168"/>
      <c r="D978" s="168"/>
      <c r="E978" s="168"/>
      <c r="F978" s="168"/>
      <c r="G978" s="168" t="s">
        <v>839</v>
      </c>
      <c r="H978" s="169">
        <v>1</v>
      </c>
      <c r="I978" s="104" t="s">
        <v>840</v>
      </c>
      <c r="J978" s="108">
        <v>6579.42</v>
      </c>
    </row>
    <row r="979" ht="13.5" spans="1:10">
      <c r="A979" s="170"/>
      <c r="B979" s="171"/>
      <c r="C979" s="171"/>
      <c r="D979" s="171"/>
      <c r="E979" s="171"/>
      <c r="F979" s="171"/>
      <c r="G979" s="171"/>
      <c r="H979" s="172"/>
      <c r="I979" s="172"/>
      <c r="J979" s="172"/>
    </row>
    <row r="980" ht="12.75" spans="1:10">
      <c r="A980" s="138" t="s">
        <v>602</v>
      </c>
      <c r="B980" s="139"/>
      <c r="C980" s="139"/>
      <c r="D980" s="139" t="s">
        <v>603</v>
      </c>
      <c r="E980" s="139"/>
      <c r="F980" s="140"/>
      <c r="G980" s="141"/>
      <c r="H980" s="173"/>
      <c r="I980" s="179"/>
      <c r="J980" s="180">
        <v>3216.94</v>
      </c>
    </row>
    <row r="981" ht="30" spans="1:10">
      <c r="A981" s="143" t="s">
        <v>604</v>
      </c>
      <c r="B981" s="144" t="s">
        <v>816</v>
      </c>
      <c r="C981" s="145" t="s">
        <v>817</v>
      </c>
      <c r="D981" s="145" t="s">
        <v>818</v>
      </c>
      <c r="E981" s="146" t="s">
        <v>819</v>
      </c>
      <c r="F981" s="141"/>
      <c r="G981" s="147" t="s">
        <v>820</v>
      </c>
      <c r="H981" s="174" t="s">
        <v>821</v>
      </c>
      <c r="I981" s="174" t="s">
        <v>822</v>
      </c>
      <c r="J981" s="174" t="s">
        <v>823</v>
      </c>
    </row>
    <row r="982" ht="38.25" spans="1:10">
      <c r="A982" s="148" t="s">
        <v>824</v>
      </c>
      <c r="B982" s="115" t="s">
        <v>605</v>
      </c>
      <c r="C982" s="114" t="s">
        <v>157</v>
      </c>
      <c r="D982" s="114" t="s">
        <v>606</v>
      </c>
      <c r="E982" s="149">
        <v>59</v>
      </c>
      <c r="F982" s="141"/>
      <c r="G982" s="116" t="s">
        <v>201</v>
      </c>
      <c r="H982" s="150">
        <v>1</v>
      </c>
      <c r="I982" s="178">
        <v>30.37</v>
      </c>
      <c r="J982" s="178">
        <v>30.37</v>
      </c>
    </row>
    <row r="983" ht="12.75" spans="1:10">
      <c r="A983" s="151" t="s">
        <v>826</v>
      </c>
      <c r="B983" s="152" t="s">
        <v>950</v>
      </c>
      <c r="C983" s="153" t="s">
        <v>193</v>
      </c>
      <c r="D983" s="153" t="s">
        <v>951</v>
      </c>
      <c r="E983" s="154" t="s">
        <v>848</v>
      </c>
      <c r="F983" s="141"/>
      <c r="G983" s="155" t="s">
        <v>123</v>
      </c>
      <c r="H983" s="156">
        <v>0.33</v>
      </c>
      <c r="I983" s="94">
        <v>38.39</v>
      </c>
      <c r="J983" s="94">
        <v>12.66</v>
      </c>
    </row>
    <row r="984" ht="12.75" spans="1:10">
      <c r="A984" s="151" t="s">
        <v>826</v>
      </c>
      <c r="B984" s="152" t="s">
        <v>1201</v>
      </c>
      <c r="C984" s="153" t="s">
        <v>193</v>
      </c>
      <c r="D984" s="153" t="s">
        <v>1202</v>
      </c>
      <c r="E984" s="154" t="s">
        <v>848</v>
      </c>
      <c r="F984" s="141"/>
      <c r="G984" s="155" t="s">
        <v>123</v>
      </c>
      <c r="H984" s="156">
        <v>0.33</v>
      </c>
      <c r="I984" s="94">
        <v>32.3</v>
      </c>
      <c r="J984" s="94">
        <v>10.65</v>
      </c>
    </row>
    <row r="985" ht="12.75" spans="1:10">
      <c r="A985" s="157" t="s">
        <v>829</v>
      </c>
      <c r="B985" s="158" t="s">
        <v>1213</v>
      </c>
      <c r="C985" s="159" t="s">
        <v>989</v>
      </c>
      <c r="D985" s="159" t="s">
        <v>1214</v>
      </c>
      <c r="E985" s="160" t="s">
        <v>872</v>
      </c>
      <c r="F985" s="141"/>
      <c r="G985" s="161" t="s">
        <v>201</v>
      </c>
      <c r="H985" s="162">
        <v>1.05</v>
      </c>
      <c r="I985" s="97">
        <v>6.73</v>
      </c>
      <c r="J985" s="97">
        <v>7.06</v>
      </c>
    </row>
    <row r="986" ht="25.5" spans="1:10">
      <c r="A986" s="163"/>
      <c r="B986" s="164"/>
      <c r="C986" s="164"/>
      <c r="D986" s="164"/>
      <c r="E986" s="164" t="s">
        <v>834</v>
      </c>
      <c r="F986" s="165">
        <v>7.78633076743644</v>
      </c>
      <c r="G986" s="164" t="s">
        <v>835</v>
      </c>
      <c r="H986" s="166">
        <v>8.86</v>
      </c>
      <c r="I986" s="103" t="s">
        <v>836</v>
      </c>
      <c r="J986" s="166">
        <v>16.69</v>
      </c>
    </row>
    <row r="987" ht="25.5" spans="1:10">
      <c r="A987" s="163"/>
      <c r="B987" s="164"/>
      <c r="C987" s="164"/>
      <c r="D987" s="164"/>
      <c r="E987" s="164" t="s">
        <v>837</v>
      </c>
      <c r="F987" s="165">
        <v>6.42</v>
      </c>
      <c r="G987" s="164"/>
      <c r="H987" s="103" t="s">
        <v>838</v>
      </c>
      <c r="I987" s="103"/>
      <c r="J987" s="166">
        <v>36.79</v>
      </c>
    </row>
    <row r="988" ht="13.5" spans="1:10">
      <c r="A988" s="167"/>
      <c r="B988" s="168"/>
      <c r="C988" s="168"/>
      <c r="D988" s="168"/>
      <c r="E988" s="168"/>
      <c r="F988" s="168"/>
      <c r="G988" s="168" t="s">
        <v>839</v>
      </c>
      <c r="H988" s="169">
        <v>70</v>
      </c>
      <c r="I988" s="104" t="s">
        <v>840</v>
      </c>
      <c r="J988" s="108">
        <v>2575.3</v>
      </c>
    </row>
    <row r="989" ht="13.5" spans="1:10">
      <c r="A989" s="170"/>
      <c r="B989" s="171"/>
      <c r="C989" s="171"/>
      <c r="D989" s="171"/>
      <c r="E989" s="171"/>
      <c r="F989" s="171"/>
      <c r="G989" s="171"/>
      <c r="H989" s="172"/>
      <c r="I989" s="172"/>
      <c r="J989" s="172"/>
    </row>
    <row r="990" ht="30" spans="1:10">
      <c r="A990" s="143" t="s">
        <v>607</v>
      </c>
      <c r="B990" s="144" t="s">
        <v>816</v>
      </c>
      <c r="C990" s="145" t="s">
        <v>817</v>
      </c>
      <c r="D990" s="145" t="s">
        <v>818</v>
      </c>
      <c r="E990" s="146" t="s">
        <v>819</v>
      </c>
      <c r="F990" s="141"/>
      <c r="G990" s="147" t="s">
        <v>820</v>
      </c>
      <c r="H990" s="174" t="s">
        <v>821</v>
      </c>
      <c r="I990" s="174" t="s">
        <v>822</v>
      </c>
      <c r="J990" s="174" t="s">
        <v>823</v>
      </c>
    </row>
    <row r="991" ht="38.25" spans="1:10">
      <c r="A991" s="148" t="s">
        <v>824</v>
      </c>
      <c r="B991" s="115" t="s">
        <v>608</v>
      </c>
      <c r="C991" s="114" t="s">
        <v>157</v>
      </c>
      <c r="D991" s="114" t="s">
        <v>609</v>
      </c>
      <c r="E991" s="149" t="s">
        <v>889</v>
      </c>
      <c r="F991" s="141"/>
      <c r="G991" s="116" t="s">
        <v>201</v>
      </c>
      <c r="H991" s="150">
        <v>1</v>
      </c>
      <c r="I991" s="178">
        <v>23.03</v>
      </c>
      <c r="J991" s="178">
        <v>23.03</v>
      </c>
    </row>
    <row r="992" ht="12.75" spans="1:10">
      <c r="A992" s="151" t="s">
        <v>826</v>
      </c>
      <c r="B992" s="152" t="s">
        <v>911</v>
      </c>
      <c r="C992" s="153" t="s">
        <v>193</v>
      </c>
      <c r="D992" s="153" t="s">
        <v>912</v>
      </c>
      <c r="E992" s="154" t="s">
        <v>848</v>
      </c>
      <c r="F992" s="141"/>
      <c r="G992" s="155" t="s">
        <v>123</v>
      </c>
      <c r="H992" s="156">
        <v>0.22</v>
      </c>
      <c r="I992" s="94">
        <v>30.7</v>
      </c>
      <c r="J992" s="94">
        <v>6.75</v>
      </c>
    </row>
    <row r="993" ht="12.75" spans="1:10">
      <c r="A993" s="151" t="s">
        <v>826</v>
      </c>
      <c r="B993" s="152" t="s">
        <v>950</v>
      </c>
      <c r="C993" s="153" t="s">
        <v>193</v>
      </c>
      <c r="D993" s="153" t="s">
        <v>951</v>
      </c>
      <c r="E993" s="154" t="s">
        <v>848</v>
      </c>
      <c r="F993" s="141"/>
      <c r="G993" s="155" t="s">
        <v>123</v>
      </c>
      <c r="H993" s="156">
        <v>0.22</v>
      </c>
      <c r="I993" s="94">
        <v>38.39</v>
      </c>
      <c r="J993" s="94">
        <v>8.44</v>
      </c>
    </row>
    <row r="994" ht="12.75" spans="1:10">
      <c r="A994" s="157" t="s">
        <v>829</v>
      </c>
      <c r="B994" s="158" t="s">
        <v>1215</v>
      </c>
      <c r="C994" s="159" t="s">
        <v>193</v>
      </c>
      <c r="D994" s="159" t="s">
        <v>1216</v>
      </c>
      <c r="E994" s="160" t="s">
        <v>872</v>
      </c>
      <c r="F994" s="141"/>
      <c r="G994" s="161" t="s">
        <v>201</v>
      </c>
      <c r="H994" s="162">
        <v>1.05</v>
      </c>
      <c r="I994" s="97">
        <v>7.47</v>
      </c>
      <c r="J994" s="97">
        <v>7.84</v>
      </c>
    </row>
    <row r="995" ht="25.5" spans="1:10">
      <c r="A995" s="163"/>
      <c r="B995" s="164"/>
      <c r="C995" s="164"/>
      <c r="D995" s="164"/>
      <c r="E995" s="164" t="s">
        <v>834</v>
      </c>
      <c r="F995" s="165">
        <v>5.03382318637742</v>
      </c>
      <c r="G995" s="164" t="s">
        <v>835</v>
      </c>
      <c r="H995" s="166">
        <v>5.73</v>
      </c>
      <c r="I995" s="103" t="s">
        <v>836</v>
      </c>
      <c r="J995" s="166">
        <v>10.79</v>
      </c>
    </row>
    <row r="996" ht="25.5" spans="1:10">
      <c r="A996" s="163"/>
      <c r="B996" s="164"/>
      <c r="C996" s="164"/>
      <c r="D996" s="164"/>
      <c r="E996" s="164" t="s">
        <v>837</v>
      </c>
      <c r="F996" s="165">
        <v>4.87</v>
      </c>
      <c r="G996" s="164"/>
      <c r="H996" s="103" t="s">
        <v>838</v>
      </c>
      <c r="I996" s="103"/>
      <c r="J996" s="166">
        <v>27.9</v>
      </c>
    </row>
    <row r="997" ht="13.5" spans="1:10">
      <c r="A997" s="167"/>
      <c r="B997" s="168"/>
      <c r="C997" s="168"/>
      <c r="D997" s="168"/>
      <c r="E997" s="168"/>
      <c r="F997" s="168"/>
      <c r="G997" s="168" t="s">
        <v>839</v>
      </c>
      <c r="H997" s="169">
        <v>20</v>
      </c>
      <c r="I997" s="104" t="s">
        <v>840</v>
      </c>
      <c r="J997" s="108">
        <v>558</v>
      </c>
    </row>
    <row r="998" ht="13.5" spans="1:10">
      <c r="A998" s="170"/>
      <c r="B998" s="171"/>
      <c r="C998" s="171"/>
      <c r="D998" s="171"/>
      <c r="E998" s="171"/>
      <c r="F998" s="171"/>
      <c r="G998" s="171"/>
      <c r="H998" s="172"/>
      <c r="I998" s="172"/>
      <c r="J998" s="172"/>
    </row>
    <row r="999" ht="30" spans="1:10">
      <c r="A999" s="143" t="s">
        <v>610</v>
      </c>
      <c r="B999" s="144" t="s">
        <v>816</v>
      </c>
      <c r="C999" s="145" t="s">
        <v>817</v>
      </c>
      <c r="D999" s="145" t="s">
        <v>818</v>
      </c>
      <c r="E999" s="146" t="s">
        <v>819</v>
      </c>
      <c r="F999" s="141"/>
      <c r="G999" s="147" t="s">
        <v>820</v>
      </c>
      <c r="H999" s="174" t="s">
        <v>821</v>
      </c>
      <c r="I999" s="174" t="s">
        <v>822</v>
      </c>
      <c r="J999" s="174" t="s">
        <v>823</v>
      </c>
    </row>
    <row r="1000" ht="38.25" spans="1:10">
      <c r="A1000" s="148" t="s">
        <v>824</v>
      </c>
      <c r="B1000" s="115" t="s">
        <v>611</v>
      </c>
      <c r="C1000" s="114" t="s">
        <v>157</v>
      </c>
      <c r="D1000" s="114" t="s">
        <v>612</v>
      </c>
      <c r="E1000" s="149" t="s">
        <v>889</v>
      </c>
      <c r="F1000" s="141"/>
      <c r="G1000" s="116" t="s">
        <v>201</v>
      </c>
      <c r="H1000" s="150">
        <v>1</v>
      </c>
      <c r="I1000" s="178">
        <v>23.02</v>
      </c>
      <c r="J1000" s="178">
        <v>23.02</v>
      </c>
    </row>
    <row r="1001" ht="12.75" spans="1:10">
      <c r="A1001" s="151" t="s">
        <v>826</v>
      </c>
      <c r="B1001" s="152" t="s">
        <v>950</v>
      </c>
      <c r="C1001" s="153" t="s">
        <v>193</v>
      </c>
      <c r="D1001" s="153" t="s">
        <v>951</v>
      </c>
      <c r="E1001" s="154" t="s">
        <v>848</v>
      </c>
      <c r="F1001" s="141"/>
      <c r="G1001" s="155" t="s">
        <v>123</v>
      </c>
      <c r="H1001" s="156">
        <v>0.04</v>
      </c>
      <c r="I1001" s="94">
        <v>38.39</v>
      </c>
      <c r="J1001" s="94">
        <v>1.53</v>
      </c>
    </row>
    <row r="1002" ht="12.75" spans="1:10">
      <c r="A1002" s="151" t="s">
        <v>826</v>
      </c>
      <c r="B1002" s="152" t="s">
        <v>1201</v>
      </c>
      <c r="C1002" s="153" t="s">
        <v>193</v>
      </c>
      <c r="D1002" s="153" t="s">
        <v>1202</v>
      </c>
      <c r="E1002" s="154" t="s">
        <v>848</v>
      </c>
      <c r="F1002" s="141"/>
      <c r="G1002" s="155" t="s">
        <v>123</v>
      </c>
      <c r="H1002" s="156">
        <v>0.04</v>
      </c>
      <c r="I1002" s="94">
        <v>32.3</v>
      </c>
      <c r="J1002" s="94">
        <v>1.29</v>
      </c>
    </row>
    <row r="1003" ht="38.25" spans="1:10">
      <c r="A1003" s="157" t="s">
        <v>829</v>
      </c>
      <c r="B1003" s="158" t="s">
        <v>1217</v>
      </c>
      <c r="C1003" s="159" t="s">
        <v>959</v>
      </c>
      <c r="D1003" s="159" t="s">
        <v>1218</v>
      </c>
      <c r="E1003" s="160" t="s">
        <v>872</v>
      </c>
      <c r="F1003" s="141"/>
      <c r="G1003" s="161" t="s">
        <v>201</v>
      </c>
      <c r="H1003" s="162">
        <v>1.03</v>
      </c>
      <c r="I1003" s="97">
        <v>19.62</v>
      </c>
      <c r="J1003" s="97">
        <v>20.2</v>
      </c>
    </row>
    <row r="1004" ht="25.5" spans="1:10">
      <c r="A1004" s="163"/>
      <c r="B1004" s="164"/>
      <c r="C1004" s="164"/>
      <c r="D1004" s="164"/>
      <c r="E1004" s="164" t="s">
        <v>834</v>
      </c>
      <c r="F1004" s="165">
        <v>0.942383951481222</v>
      </c>
      <c r="G1004" s="164" t="s">
        <v>835</v>
      </c>
      <c r="H1004" s="166">
        <v>1.07</v>
      </c>
      <c r="I1004" s="103" t="s">
        <v>836</v>
      </c>
      <c r="J1004" s="166">
        <v>2.02</v>
      </c>
    </row>
    <row r="1005" ht="25.5" spans="1:10">
      <c r="A1005" s="163"/>
      <c r="B1005" s="164"/>
      <c r="C1005" s="164"/>
      <c r="D1005" s="164"/>
      <c r="E1005" s="164" t="s">
        <v>837</v>
      </c>
      <c r="F1005" s="165">
        <v>4.87</v>
      </c>
      <c r="G1005" s="164"/>
      <c r="H1005" s="103" t="s">
        <v>838</v>
      </c>
      <c r="I1005" s="103"/>
      <c r="J1005" s="166">
        <v>27.88</v>
      </c>
    </row>
    <row r="1006" ht="13.5" spans="1:10">
      <c r="A1006" s="167"/>
      <c r="B1006" s="168"/>
      <c r="C1006" s="168"/>
      <c r="D1006" s="168"/>
      <c r="E1006" s="168"/>
      <c r="F1006" s="168"/>
      <c r="G1006" s="168" t="s">
        <v>839</v>
      </c>
      <c r="H1006" s="169">
        <v>3</v>
      </c>
      <c r="I1006" s="104" t="s">
        <v>840</v>
      </c>
      <c r="J1006" s="108">
        <v>83.64</v>
      </c>
    </row>
    <row r="1007" ht="13.5" spans="1:10">
      <c r="A1007" s="170"/>
      <c r="B1007" s="171"/>
      <c r="C1007" s="171"/>
      <c r="D1007" s="171"/>
      <c r="E1007" s="171"/>
      <c r="F1007" s="171"/>
      <c r="G1007" s="171"/>
      <c r="H1007" s="172"/>
      <c r="I1007" s="172"/>
      <c r="J1007" s="172"/>
    </row>
    <row r="1008" ht="12.75" spans="1:10">
      <c r="A1008" s="138" t="s">
        <v>613</v>
      </c>
      <c r="B1008" s="139"/>
      <c r="C1008" s="139"/>
      <c r="D1008" s="139" t="s">
        <v>614</v>
      </c>
      <c r="E1008" s="139"/>
      <c r="F1008" s="140"/>
      <c r="G1008" s="141"/>
      <c r="H1008" s="173"/>
      <c r="I1008" s="179"/>
      <c r="J1008" s="180">
        <v>44150</v>
      </c>
    </row>
    <row r="1009" ht="30" spans="1:10">
      <c r="A1009" s="143" t="s">
        <v>615</v>
      </c>
      <c r="B1009" s="144" t="s">
        <v>816</v>
      </c>
      <c r="C1009" s="145" t="s">
        <v>817</v>
      </c>
      <c r="D1009" s="145" t="s">
        <v>818</v>
      </c>
      <c r="E1009" s="146" t="s">
        <v>819</v>
      </c>
      <c r="F1009" s="141"/>
      <c r="G1009" s="147" t="s">
        <v>820</v>
      </c>
      <c r="H1009" s="174" t="s">
        <v>821</v>
      </c>
      <c r="I1009" s="174" t="s">
        <v>822</v>
      </c>
      <c r="J1009" s="174" t="s">
        <v>823</v>
      </c>
    </row>
    <row r="1010" ht="38.25" spans="1:10">
      <c r="A1010" s="148" t="s">
        <v>824</v>
      </c>
      <c r="B1010" s="115" t="s">
        <v>616</v>
      </c>
      <c r="C1010" s="114" t="s">
        <v>157</v>
      </c>
      <c r="D1010" s="114" t="s">
        <v>617</v>
      </c>
      <c r="E1010" s="149" t="s">
        <v>889</v>
      </c>
      <c r="F1010" s="141"/>
      <c r="G1010" s="116" t="s">
        <v>535</v>
      </c>
      <c r="H1010" s="150">
        <v>1</v>
      </c>
      <c r="I1010" s="178">
        <v>10.52</v>
      </c>
      <c r="J1010" s="178">
        <v>10.52</v>
      </c>
    </row>
    <row r="1011" ht="12.75" spans="1:10">
      <c r="A1011" s="151" t="s">
        <v>826</v>
      </c>
      <c r="B1011" s="152" t="s">
        <v>950</v>
      </c>
      <c r="C1011" s="153" t="s">
        <v>193</v>
      </c>
      <c r="D1011" s="153" t="s">
        <v>951</v>
      </c>
      <c r="E1011" s="154" t="s">
        <v>848</v>
      </c>
      <c r="F1011" s="141"/>
      <c r="G1011" s="155" t="s">
        <v>123</v>
      </c>
      <c r="H1011" s="156">
        <v>0.13</v>
      </c>
      <c r="I1011" s="94">
        <v>38.39</v>
      </c>
      <c r="J1011" s="94">
        <v>4.99</v>
      </c>
    </row>
    <row r="1012" ht="12.75" spans="1:10">
      <c r="A1012" s="151" t="s">
        <v>826</v>
      </c>
      <c r="B1012" s="152" t="s">
        <v>911</v>
      </c>
      <c r="C1012" s="153" t="s">
        <v>193</v>
      </c>
      <c r="D1012" s="153" t="s">
        <v>912</v>
      </c>
      <c r="E1012" s="154" t="s">
        <v>848</v>
      </c>
      <c r="F1012" s="141"/>
      <c r="G1012" s="155" t="s">
        <v>123</v>
      </c>
      <c r="H1012" s="156">
        <v>0.13</v>
      </c>
      <c r="I1012" s="94">
        <v>30.7</v>
      </c>
      <c r="J1012" s="94">
        <v>3.99</v>
      </c>
    </row>
    <row r="1013" ht="25.5" spans="1:10">
      <c r="A1013" s="157" t="s">
        <v>829</v>
      </c>
      <c r="B1013" s="158" t="s">
        <v>1219</v>
      </c>
      <c r="C1013" s="159" t="s">
        <v>193</v>
      </c>
      <c r="D1013" s="159" t="s">
        <v>1220</v>
      </c>
      <c r="E1013" s="160" t="s">
        <v>872</v>
      </c>
      <c r="F1013" s="141"/>
      <c r="G1013" s="161" t="s">
        <v>201</v>
      </c>
      <c r="H1013" s="162">
        <v>1.02</v>
      </c>
      <c r="I1013" s="97">
        <v>1.51</v>
      </c>
      <c r="J1013" s="97">
        <v>1.54</v>
      </c>
    </row>
    <row r="1014" ht="25.5" spans="1:10">
      <c r="A1014" s="163"/>
      <c r="B1014" s="164"/>
      <c r="C1014" s="164"/>
      <c r="D1014" s="164"/>
      <c r="E1014" s="164" t="s">
        <v>834</v>
      </c>
      <c r="F1014" s="165">
        <v>2.97644040121297</v>
      </c>
      <c r="G1014" s="164" t="s">
        <v>835</v>
      </c>
      <c r="H1014" s="166">
        <v>3.39</v>
      </c>
      <c r="I1014" s="103" t="s">
        <v>836</v>
      </c>
      <c r="J1014" s="166">
        <v>6.38</v>
      </c>
    </row>
    <row r="1015" ht="25.5" spans="1:10">
      <c r="A1015" s="163"/>
      <c r="B1015" s="164"/>
      <c r="C1015" s="164"/>
      <c r="D1015" s="164"/>
      <c r="E1015" s="164" t="s">
        <v>837</v>
      </c>
      <c r="F1015" s="165">
        <v>2.22</v>
      </c>
      <c r="G1015" s="164"/>
      <c r="H1015" s="103" t="s">
        <v>838</v>
      </c>
      <c r="I1015" s="103"/>
      <c r="J1015" s="166">
        <v>12.74</v>
      </c>
    </row>
    <row r="1016" ht="13.5" spans="1:10">
      <c r="A1016" s="167"/>
      <c r="B1016" s="168"/>
      <c r="C1016" s="168"/>
      <c r="D1016" s="168"/>
      <c r="E1016" s="168"/>
      <c r="F1016" s="168"/>
      <c r="G1016" s="168" t="s">
        <v>839</v>
      </c>
      <c r="H1016" s="169">
        <v>400</v>
      </c>
      <c r="I1016" s="104" t="s">
        <v>840</v>
      </c>
      <c r="J1016" s="108">
        <v>5096</v>
      </c>
    </row>
    <row r="1017" ht="13.5" spans="1:10">
      <c r="A1017" s="170"/>
      <c r="B1017" s="171"/>
      <c r="C1017" s="171"/>
      <c r="D1017" s="171"/>
      <c r="E1017" s="171"/>
      <c r="F1017" s="171"/>
      <c r="G1017" s="171"/>
      <c r="H1017" s="172"/>
      <c r="I1017" s="172"/>
      <c r="J1017" s="172"/>
    </row>
    <row r="1018" ht="30" spans="1:10">
      <c r="A1018" s="143" t="s">
        <v>618</v>
      </c>
      <c r="B1018" s="144" t="s">
        <v>816</v>
      </c>
      <c r="C1018" s="145" t="s">
        <v>817</v>
      </c>
      <c r="D1018" s="145" t="s">
        <v>818</v>
      </c>
      <c r="E1018" s="146" t="s">
        <v>819</v>
      </c>
      <c r="F1018" s="141"/>
      <c r="G1018" s="147" t="s">
        <v>820</v>
      </c>
      <c r="H1018" s="174" t="s">
        <v>821</v>
      </c>
      <c r="I1018" s="174" t="s">
        <v>822</v>
      </c>
      <c r="J1018" s="174" t="s">
        <v>823</v>
      </c>
    </row>
    <row r="1019" ht="38.25" spans="1:10">
      <c r="A1019" s="148" t="s">
        <v>824</v>
      </c>
      <c r="B1019" s="115" t="s">
        <v>619</v>
      </c>
      <c r="C1019" s="114" t="s">
        <v>157</v>
      </c>
      <c r="D1019" s="114" t="s">
        <v>620</v>
      </c>
      <c r="E1019" s="149" t="s">
        <v>889</v>
      </c>
      <c r="F1019" s="141"/>
      <c r="G1019" s="116" t="s">
        <v>201</v>
      </c>
      <c r="H1019" s="150">
        <v>1</v>
      </c>
      <c r="I1019" s="178">
        <v>11.41</v>
      </c>
      <c r="J1019" s="178">
        <v>11.41</v>
      </c>
    </row>
    <row r="1020" ht="12.75" spans="1:10">
      <c r="A1020" s="151" t="s">
        <v>826</v>
      </c>
      <c r="B1020" s="152" t="s">
        <v>950</v>
      </c>
      <c r="C1020" s="153" t="s">
        <v>193</v>
      </c>
      <c r="D1020" s="153" t="s">
        <v>951</v>
      </c>
      <c r="E1020" s="154" t="s">
        <v>848</v>
      </c>
      <c r="F1020" s="141"/>
      <c r="G1020" s="155" t="s">
        <v>123</v>
      </c>
      <c r="H1020" s="156">
        <v>0.13</v>
      </c>
      <c r="I1020" s="94">
        <v>38.39</v>
      </c>
      <c r="J1020" s="94">
        <v>4.99</v>
      </c>
    </row>
    <row r="1021" ht="12.75" spans="1:10">
      <c r="A1021" s="151" t="s">
        <v>826</v>
      </c>
      <c r="B1021" s="152" t="s">
        <v>911</v>
      </c>
      <c r="C1021" s="153" t="s">
        <v>193</v>
      </c>
      <c r="D1021" s="153" t="s">
        <v>912</v>
      </c>
      <c r="E1021" s="154" t="s">
        <v>848</v>
      </c>
      <c r="F1021" s="141"/>
      <c r="G1021" s="155" t="s">
        <v>123</v>
      </c>
      <c r="H1021" s="156">
        <v>0.13</v>
      </c>
      <c r="I1021" s="94">
        <v>30.7</v>
      </c>
      <c r="J1021" s="94">
        <v>3.99</v>
      </c>
    </row>
    <row r="1022" ht="25.5" spans="1:10">
      <c r="A1022" s="157" t="s">
        <v>829</v>
      </c>
      <c r="B1022" s="158" t="s">
        <v>1221</v>
      </c>
      <c r="C1022" s="159" t="s">
        <v>193</v>
      </c>
      <c r="D1022" s="159" t="s">
        <v>1222</v>
      </c>
      <c r="E1022" s="160" t="s">
        <v>872</v>
      </c>
      <c r="F1022" s="141"/>
      <c r="G1022" s="161" t="s">
        <v>201</v>
      </c>
      <c r="H1022" s="162">
        <v>1.02</v>
      </c>
      <c r="I1022" s="97">
        <v>2.39</v>
      </c>
      <c r="J1022" s="97">
        <v>2.43</v>
      </c>
    </row>
    <row r="1023" ht="25.5" spans="1:10">
      <c r="A1023" s="163"/>
      <c r="B1023" s="164"/>
      <c r="C1023" s="164"/>
      <c r="D1023" s="164"/>
      <c r="E1023" s="164" t="s">
        <v>834</v>
      </c>
      <c r="F1023" s="165">
        <v>2.97644040121297</v>
      </c>
      <c r="G1023" s="164" t="s">
        <v>835</v>
      </c>
      <c r="H1023" s="166">
        <v>3.39</v>
      </c>
      <c r="I1023" s="103" t="s">
        <v>836</v>
      </c>
      <c r="J1023" s="166">
        <v>6.38</v>
      </c>
    </row>
    <row r="1024" ht="25.5" spans="1:10">
      <c r="A1024" s="163"/>
      <c r="B1024" s="164"/>
      <c r="C1024" s="164"/>
      <c r="D1024" s="164"/>
      <c r="E1024" s="164" t="s">
        <v>837</v>
      </c>
      <c r="F1024" s="165">
        <v>2.41</v>
      </c>
      <c r="G1024" s="164"/>
      <c r="H1024" s="103" t="s">
        <v>838</v>
      </c>
      <c r="I1024" s="103"/>
      <c r="J1024" s="166">
        <v>13.82</v>
      </c>
    </row>
    <row r="1025" ht="13.5" spans="1:10">
      <c r="A1025" s="167"/>
      <c r="B1025" s="168"/>
      <c r="C1025" s="168"/>
      <c r="D1025" s="168"/>
      <c r="E1025" s="168"/>
      <c r="F1025" s="168"/>
      <c r="G1025" s="168" t="s">
        <v>839</v>
      </c>
      <c r="H1025" s="169">
        <v>530</v>
      </c>
      <c r="I1025" s="104" t="s">
        <v>840</v>
      </c>
      <c r="J1025" s="108">
        <v>7324.6</v>
      </c>
    </row>
    <row r="1026" ht="13.5" spans="1:10">
      <c r="A1026" s="170"/>
      <c r="B1026" s="171"/>
      <c r="C1026" s="171"/>
      <c r="D1026" s="171"/>
      <c r="E1026" s="171"/>
      <c r="F1026" s="171"/>
      <c r="G1026" s="171"/>
      <c r="H1026" s="172"/>
      <c r="I1026" s="172"/>
      <c r="J1026" s="172"/>
    </row>
    <row r="1027" ht="30" spans="1:10">
      <c r="A1027" s="143" t="s">
        <v>621</v>
      </c>
      <c r="B1027" s="144" t="s">
        <v>816</v>
      </c>
      <c r="C1027" s="145" t="s">
        <v>817</v>
      </c>
      <c r="D1027" s="145" t="s">
        <v>818</v>
      </c>
      <c r="E1027" s="146" t="s">
        <v>819</v>
      </c>
      <c r="F1027" s="141"/>
      <c r="G1027" s="147" t="s">
        <v>820</v>
      </c>
      <c r="H1027" s="174" t="s">
        <v>821</v>
      </c>
      <c r="I1027" s="174" t="s">
        <v>822</v>
      </c>
      <c r="J1027" s="174" t="s">
        <v>823</v>
      </c>
    </row>
    <row r="1028" ht="38.25" spans="1:10">
      <c r="A1028" s="148" t="s">
        <v>824</v>
      </c>
      <c r="B1028" s="115" t="s">
        <v>622</v>
      </c>
      <c r="C1028" s="114" t="s">
        <v>157</v>
      </c>
      <c r="D1028" s="114" t="s">
        <v>623</v>
      </c>
      <c r="E1028" s="149" t="s">
        <v>889</v>
      </c>
      <c r="F1028" s="141"/>
      <c r="G1028" s="116" t="s">
        <v>201</v>
      </c>
      <c r="H1028" s="150">
        <v>1</v>
      </c>
      <c r="I1028" s="178">
        <v>15.52</v>
      </c>
      <c r="J1028" s="178">
        <v>15.52</v>
      </c>
    </row>
    <row r="1029" ht="12.75" spans="1:10">
      <c r="A1029" s="151" t="s">
        <v>826</v>
      </c>
      <c r="B1029" s="152" t="s">
        <v>950</v>
      </c>
      <c r="C1029" s="153" t="s">
        <v>193</v>
      </c>
      <c r="D1029" s="153" t="s">
        <v>951</v>
      </c>
      <c r="E1029" s="154" t="s">
        <v>848</v>
      </c>
      <c r="F1029" s="141"/>
      <c r="G1029" s="155" t="s">
        <v>123</v>
      </c>
      <c r="H1029" s="156">
        <v>0.13</v>
      </c>
      <c r="I1029" s="94">
        <v>38.39</v>
      </c>
      <c r="J1029" s="94">
        <v>4.99</v>
      </c>
    </row>
    <row r="1030" ht="12.75" spans="1:10">
      <c r="A1030" s="151" t="s">
        <v>826</v>
      </c>
      <c r="B1030" s="152" t="s">
        <v>911</v>
      </c>
      <c r="C1030" s="153" t="s">
        <v>193</v>
      </c>
      <c r="D1030" s="153" t="s">
        <v>912</v>
      </c>
      <c r="E1030" s="154" t="s">
        <v>848</v>
      </c>
      <c r="F1030" s="141"/>
      <c r="G1030" s="155" t="s">
        <v>123</v>
      </c>
      <c r="H1030" s="156">
        <v>0.13</v>
      </c>
      <c r="I1030" s="94">
        <v>30.7</v>
      </c>
      <c r="J1030" s="94">
        <v>3.99</v>
      </c>
    </row>
    <row r="1031" ht="25.5" spans="1:10">
      <c r="A1031" s="157" t="s">
        <v>829</v>
      </c>
      <c r="B1031" s="158" t="s">
        <v>1223</v>
      </c>
      <c r="C1031" s="159" t="s">
        <v>193</v>
      </c>
      <c r="D1031" s="159" t="s">
        <v>1224</v>
      </c>
      <c r="E1031" s="160" t="s">
        <v>872</v>
      </c>
      <c r="F1031" s="141"/>
      <c r="G1031" s="161" t="s">
        <v>201</v>
      </c>
      <c r="H1031" s="162">
        <v>1.02</v>
      </c>
      <c r="I1031" s="97">
        <v>6.42</v>
      </c>
      <c r="J1031" s="97">
        <v>6.54</v>
      </c>
    </row>
    <row r="1032" ht="25.5" spans="1:10">
      <c r="A1032" s="163"/>
      <c r="B1032" s="164"/>
      <c r="C1032" s="164"/>
      <c r="D1032" s="164"/>
      <c r="E1032" s="164" t="s">
        <v>834</v>
      </c>
      <c r="F1032" s="165">
        <v>2.97644040121297</v>
      </c>
      <c r="G1032" s="164" t="s">
        <v>835</v>
      </c>
      <c r="H1032" s="166">
        <v>3.39</v>
      </c>
      <c r="I1032" s="103" t="s">
        <v>836</v>
      </c>
      <c r="J1032" s="166">
        <v>6.38</v>
      </c>
    </row>
    <row r="1033" ht="25.5" spans="1:10">
      <c r="A1033" s="163"/>
      <c r="B1033" s="164"/>
      <c r="C1033" s="164"/>
      <c r="D1033" s="164"/>
      <c r="E1033" s="164" t="s">
        <v>837</v>
      </c>
      <c r="F1033" s="165">
        <v>3.28</v>
      </c>
      <c r="G1033" s="164"/>
      <c r="H1033" s="103" t="s">
        <v>838</v>
      </c>
      <c r="I1033" s="103"/>
      <c r="J1033" s="166">
        <v>18.8</v>
      </c>
    </row>
    <row r="1034" ht="13.5" spans="1:10">
      <c r="A1034" s="167"/>
      <c r="B1034" s="168"/>
      <c r="C1034" s="168"/>
      <c r="D1034" s="168"/>
      <c r="E1034" s="168"/>
      <c r="F1034" s="168"/>
      <c r="G1034" s="168" t="s">
        <v>839</v>
      </c>
      <c r="H1034" s="169">
        <v>160</v>
      </c>
      <c r="I1034" s="104" t="s">
        <v>840</v>
      </c>
      <c r="J1034" s="108">
        <v>3008</v>
      </c>
    </row>
    <row r="1035" ht="13.5" spans="1:10">
      <c r="A1035" s="170"/>
      <c r="B1035" s="171"/>
      <c r="C1035" s="171"/>
      <c r="D1035" s="171"/>
      <c r="E1035" s="171"/>
      <c r="F1035" s="171"/>
      <c r="G1035" s="171"/>
      <c r="H1035" s="172"/>
      <c r="I1035" s="172"/>
      <c r="J1035" s="172"/>
    </row>
    <row r="1036" ht="30" spans="1:10">
      <c r="A1036" s="143" t="s">
        <v>624</v>
      </c>
      <c r="B1036" s="144" t="s">
        <v>816</v>
      </c>
      <c r="C1036" s="145" t="s">
        <v>817</v>
      </c>
      <c r="D1036" s="145" t="s">
        <v>818</v>
      </c>
      <c r="E1036" s="146" t="s">
        <v>819</v>
      </c>
      <c r="F1036" s="141"/>
      <c r="G1036" s="147" t="s">
        <v>820</v>
      </c>
      <c r="H1036" s="174" t="s">
        <v>821</v>
      </c>
      <c r="I1036" s="174" t="s">
        <v>822</v>
      </c>
      <c r="J1036" s="174" t="s">
        <v>823</v>
      </c>
    </row>
    <row r="1037" ht="38.25" spans="1:10">
      <c r="A1037" s="148" t="s">
        <v>824</v>
      </c>
      <c r="B1037" s="115" t="s">
        <v>625</v>
      </c>
      <c r="C1037" s="114" t="s">
        <v>157</v>
      </c>
      <c r="D1037" s="114" t="s">
        <v>626</v>
      </c>
      <c r="E1037" s="149" t="s">
        <v>889</v>
      </c>
      <c r="F1037" s="141"/>
      <c r="G1037" s="116" t="s">
        <v>201</v>
      </c>
      <c r="H1037" s="150">
        <v>1</v>
      </c>
      <c r="I1037" s="178">
        <v>41.34</v>
      </c>
      <c r="J1037" s="178">
        <v>41.34</v>
      </c>
    </row>
    <row r="1038" ht="12.75" spans="1:10">
      <c r="A1038" s="151" t="s">
        <v>826</v>
      </c>
      <c r="B1038" s="152" t="s">
        <v>1201</v>
      </c>
      <c r="C1038" s="153" t="s">
        <v>193</v>
      </c>
      <c r="D1038" s="153" t="s">
        <v>1202</v>
      </c>
      <c r="E1038" s="154" t="s">
        <v>848</v>
      </c>
      <c r="F1038" s="141"/>
      <c r="G1038" s="155" t="s">
        <v>123</v>
      </c>
      <c r="H1038" s="156">
        <v>0.073</v>
      </c>
      <c r="I1038" s="94">
        <v>32.3</v>
      </c>
      <c r="J1038" s="94">
        <v>2.35</v>
      </c>
    </row>
    <row r="1039" ht="12.75" spans="1:10">
      <c r="A1039" s="151" t="s">
        <v>826</v>
      </c>
      <c r="B1039" s="152" t="s">
        <v>950</v>
      </c>
      <c r="C1039" s="153" t="s">
        <v>193</v>
      </c>
      <c r="D1039" s="153" t="s">
        <v>951</v>
      </c>
      <c r="E1039" s="154" t="s">
        <v>848</v>
      </c>
      <c r="F1039" s="141"/>
      <c r="G1039" s="155" t="s">
        <v>123</v>
      </c>
      <c r="H1039" s="156">
        <v>0.073</v>
      </c>
      <c r="I1039" s="94">
        <v>38.39</v>
      </c>
      <c r="J1039" s="94">
        <v>2.8</v>
      </c>
    </row>
    <row r="1040" ht="25.5" spans="1:10">
      <c r="A1040" s="157" t="s">
        <v>829</v>
      </c>
      <c r="B1040" s="158" t="s">
        <v>1225</v>
      </c>
      <c r="C1040" s="159" t="s">
        <v>193</v>
      </c>
      <c r="D1040" s="159" t="s">
        <v>1226</v>
      </c>
      <c r="E1040" s="160" t="s">
        <v>872</v>
      </c>
      <c r="F1040" s="141"/>
      <c r="G1040" s="161" t="s">
        <v>177</v>
      </c>
      <c r="H1040" s="162">
        <v>0.009</v>
      </c>
      <c r="I1040" s="97">
        <v>10.58</v>
      </c>
      <c r="J1040" s="97">
        <v>0.09</v>
      </c>
    </row>
    <row r="1041" ht="25.5" spans="1:10">
      <c r="A1041" s="157" t="s">
        <v>829</v>
      </c>
      <c r="B1041" s="158" t="s">
        <v>1227</v>
      </c>
      <c r="C1041" s="159" t="s">
        <v>193</v>
      </c>
      <c r="D1041" s="159" t="s">
        <v>1228</v>
      </c>
      <c r="E1041" s="160" t="s">
        <v>872</v>
      </c>
      <c r="F1041" s="141"/>
      <c r="G1041" s="161" t="s">
        <v>201</v>
      </c>
      <c r="H1041" s="162">
        <v>1.015</v>
      </c>
      <c r="I1041" s="97">
        <v>35.57</v>
      </c>
      <c r="J1041" s="97">
        <v>36.1</v>
      </c>
    </row>
    <row r="1042" ht="25.5" spans="1:10">
      <c r="A1042" s="163"/>
      <c r="B1042" s="164"/>
      <c r="C1042" s="164"/>
      <c r="D1042" s="164"/>
      <c r="E1042" s="164" t="s">
        <v>834</v>
      </c>
      <c r="F1042" s="165">
        <v>1.71681828784698</v>
      </c>
      <c r="G1042" s="164" t="s">
        <v>835</v>
      </c>
      <c r="H1042" s="166">
        <v>1.95</v>
      </c>
      <c r="I1042" s="103" t="s">
        <v>836</v>
      </c>
      <c r="J1042" s="166">
        <v>3.68</v>
      </c>
    </row>
    <row r="1043" ht="25.5" spans="1:10">
      <c r="A1043" s="163"/>
      <c r="B1043" s="164"/>
      <c r="C1043" s="164"/>
      <c r="D1043" s="164"/>
      <c r="E1043" s="164" t="s">
        <v>837</v>
      </c>
      <c r="F1043" s="165">
        <v>8.74</v>
      </c>
      <c r="G1043" s="164"/>
      <c r="H1043" s="103" t="s">
        <v>838</v>
      </c>
      <c r="I1043" s="103"/>
      <c r="J1043" s="166">
        <v>50.08</v>
      </c>
    </row>
    <row r="1044" ht="13.5" spans="1:10">
      <c r="A1044" s="167"/>
      <c r="B1044" s="168"/>
      <c r="C1044" s="168"/>
      <c r="D1044" s="168"/>
      <c r="E1044" s="168"/>
      <c r="F1044" s="168"/>
      <c r="G1044" s="168" t="s">
        <v>839</v>
      </c>
      <c r="H1044" s="169">
        <v>70</v>
      </c>
      <c r="I1044" s="104" t="s">
        <v>840</v>
      </c>
      <c r="J1044" s="108">
        <v>3505.6</v>
      </c>
    </row>
    <row r="1045" ht="13.5" spans="1:10">
      <c r="A1045" s="170"/>
      <c r="B1045" s="171"/>
      <c r="C1045" s="171"/>
      <c r="D1045" s="171"/>
      <c r="E1045" s="171"/>
      <c r="F1045" s="171"/>
      <c r="G1045" s="171"/>
      <c r="H1045" s="172"/>
      <c r="I1045" s="172"/>
      <c r="J1045" s="172"/>
    </row>
    <row r="1046" ht="30" spans="1:10">
      <c r="A1046" s="143" t="s">
        <v>627</v>
      </c>
      <c r="B1046" s="144" t="s">
        <v>816</v>
      </c>
      <c r="C1046" s="145" t="s">
        <v>817</v>
      </c>
      <c r="D1046" s="145" t="s">
        <v>818</v>
      </c>
      <c r="E1046" s="146" t="s">
        <v>819</v>
      </c>
      <c r="F1046" s="141"/>
      <c r="G1046" s="147" t="s">
        <v>820</v>
      </c>
      <c r="H1046" s="174" t="s">
        <v>821</v>
      </c>
      <c r="I1046" s="174" t="s">
        <v>822</v>
      </c>
      <c r="J1046" s="174" t="s">
        <v>823</v>
      </c>
    </row>
    <row r="1047" ht="51" spans="1:10">
      <c r="A1047" s="148" t="s">
        <v>824</v>
      </c>
      <c r="B1047" s="115" t="s">
        <v>628</v>
      </c>
      <c r="C1047" s="114" t="s">
        <v>157</v>
      </c>
      <c r="D1047" s="114" t="s">
        <v>629</v>
      </c>
      <c r="E1047" s="149" t="s">
        <v>889</v>
      </c>
      <c r="F1047" s="141"/>
      <c r="G1047" s="116" t="s">
        <v>201</v>
      </c>
      <c r="H1047" s="150">
        <v>1</v>
      </c>
      <c r="I1047" s="178">
        <v>79.35</v>
      </c>
      <c r="J1047" s="178">
        <v>79.35</v>
      </c>
    </row>
    <row r="1048" ht="12.75" spans="1:10">
      <c r="A1048" s="151" t="s">
        <v>826</v>
      </c>
      <c r="B1048" s="152" t="s">
        <v>1201</v>
      </c>
      <c r="C1048" s="153" t="s">
        <v>193</v>
      </c>
      <c r="D1048" s="153" t="s">
        <v>1202</v>
      </c>
      <c r="E1048" s="154" t="s">
        <v>848</v>
      </c>
      <c r="F1048" s="141"/>
      <c r="G1048" s="155" t="s">
        <v>123</v>
      </c>
      <c r="H1048" s="156">
        <v>0.073</v>
      </c>
      <c r="I1048" s="94">
        <v>32.3</v>
      </c>
      <c r="J1048" s="94">
        <v>2.35</v>
      </c>
    </row>
    <row r="1049" ht="12.75" spans="1:10">
      <c r="A1049" s="151" t="s">
        <v>826</v>
      </c>
      <c r="B1049" s="152" t="s">
        <v>950</v>
      </c>
      <c r="C1049" s="153" t="s">
        <v>193</v>
      </c>
      <c r="D1049" s="153" t="s">
        <v>951</v>
      </c>
      <c r="E1049" s="154" t="s">
        <v>848</v>
      </c>
      <c r="F1049" s="141"/>
      <c r="G1049" s="155" t="s">
        <v>123</v>
      </c>
      <c r="H1049" s="156">
        <v>0.073</v>
      </c>
      <c r="I1049" s="94">
        <v>38.39</v>
      </c>
      <c r="J1049" s="94">
        <v>2.8</v>
      </c>
    </row>
    <row r="1050" ht="25.5" spans="1:10">
      <c r="A1050" s="157" t="s">
        <v>829</v>
      </c>
      <c r="B1050" s="158" t="s">
        <v>1225</v>
      </c>
      <c r="C1050" s="159" t="s">
        <v>193</v>
      </c>
      <c r="D1050" s="159" t="s">
        <v>1226</v>
      </c>
      <c r="E1050" s="160" t="s">
        <v>872</v>
      </c>
      <c r="F1050" s="141"/>
      <c r="G1050" s="161" t="s">
        <v>177</v>
      </c>
      <c r="H1050" s="162">
        <v>0.009</v>
      </c>
      <c r="I1050" s="97">
        <v>10.58</v>
      </c>
      <c r="J1050" s="97">
        <v>0.09</v>
      </c>
    </row>
    <row r="1051" ht="25.5" spans="1:10">
      <c r="A1051" s="157" t="s">
        <v>829</v>
      </c>
      <c r="B1051" s="158" t="s">
        <v>1229</v>
      </c>
      <c r="C1051" s="159" t="s">
        <v>193</v>
      </c>
      <c r="D1051" s="159" t="s">
        <v>1230</v>
      </c>
      <c r="E1051" s="160" t="s">
        <v>872</v>
      </c>
      <c r="F1051" s="141"/>
      <c r="G1051" s="161" t="s">
        <v>201</v>
      </c>
      <c r="H1051" s="162">
        <v>1.015</v>
      </c>
      <c r="I1051" s="97">
        <v>73.02</v>
      </c>
      <c r="J1051" s="97">
        <v>74.11</v>
      </c>
    </row>
    <row r="1052" ht="25.5" spans="1:10">
      <c r="A1052" s="163"/>
      <c r="B1052" s="164"/>
      <c r="C1052" s="164"/>
      <c r="D1052" s="164"/>
      <c r="E1052" s="164" t="s">
        <v>834</v>
      </c>
      <c r="F1052" s="165">
        <v>1.71681828784698</v>
      </c>
      <c r="G1052" s="164" t="s">
        <v>835</v>
      </c>
      <c r="H1052" s="166">
        <v>1.95</v>
      </c>
      <c r="I1052" s="103" t="s">
        <v>836</v>
      </c>
      <c r="J1052" s="166">
        <v>3.68</v>
      </c>
    </row>
    <row r="1053" ht="25.5" spans="1:10">
      <c r="A1053" s="163"/>
      <c r="B1053" s="164"/>
      <c r="C1053" s="164"/>
      <c r="D1053" s="164"/>
      <c r="E1053" s="164" t="s">
        <v>837</v>
      </c>
      <c r="F1053" s="165">
        <v>16.79</v>
      </c>
      <c r="G1053" s="164"/>
      <c r="H1053" s="103" t="s">
        <v>838</v>
      </c>
      <c r="I1053" s="103"/>
      <c r="J1053" s="166">
        <v>96.13</v>
      </c>
    </row>
    <row r="1054" ht="13.5" spans="1:10">
      <c r="A1054" s="167"/>
      <c r="B1054" s="168"/>
      <c r="C1054" s="168"/>
      <c r="D1054" s="168"/>
      <c r="E1054" s="168"/>
      <c r="F1054" s="168"/>
      <c r="G1054" s="168" t="s">
        <v>839</v>
      </c>
      <c r="H1054" s="169">
        <v>160</v>
      </c>
      <c r="I1054" s="104" t="s">
        <v>840</v>
      </c>
      <c r="J1054" s="108">
        <v>15380.8</v>
      </c>
    </row>
    <row r="1055" ht="13.5" spans="1:10">
      <c r="A1055" s="170"/>
      <c r="B1055" s="171"/>
      <c r="C1055" s="171"/>
      <c r="D1055" s="171"/>
      <c r="E1055" s="171"/>
      <c r="F1055" s="171"/>
      <c r="G1055" s="171"/>
      <c r="H1055" s="172"/>
      <c r="I1055" s="172"/>
      <c r="J1055" s="172"/>
    </row>
    <row r="1056" ht="30" spans="1:10">
      <c r="A1056" s="143" t="s">
        <v>630</v>
      </c>
      <c r="B1056" s="144" t="s">
        <v>816</v>
      </c>
      <c r="C1056" s="145" t="s">
        <v>817</v>
      </c>
      <c r="D1056" s="145" t="s">
        <v>818</v>
      </c>
      <c r="E1056" s="146" t="s">
        <v>819</v>
      </c>
      <c r="F1056" s="141"/>
      <c r="G1056" s="147" t="s">
        <v>820</v>
      </c>
      <c r="H1056" s="174" t="s">
        <v>821</v>
      </c>
      <c r="I1056" s="174" t="s">
        <v>822</v>
      </c>
      <c r="J1056" s="174" t="s">
        <v>823</v>
      </c>
    </row>
    <row r="1057" ht="38.25" spans="1:10">
      <c r="A1057" s="148" t="s">
        <v>824</v>
      </c>
      <c r="B1057" s="115" t="s">
        <v>631</v>
      </c>
      <c r="C1057" s="114" t="s">
        <v>157</v>
      </c>
      <c r="D1057" s="114" t="s">
        <v>632</v>
      </c>
      <c r="E1057" s="149" t="s">
        <v>889</v>
      </c>
      <c r="F1057" s="141"/>
      <c r="G1057" s="116" t="s">
        <v>201</v>
      </c>
      <c r="H1057" s="150">
        <v>1</v>
      </c>
      <c r="I1057" s="178">
        <v>115.98</v>
      </c>
      <c r="J1057" s="178">
        <v>115.98</v>
      </c>
    </row>
    <row r="1058" ht="12.75" spans="1:10">
      <c r="A1058" s="151" t="s">
        <v>826</v>
      </c>
      <c r="B1058" s="152" t="s">
        <v>950</v>
      </c>
      <c r="C1058" s="153" t="s">
        <v>193</v>
      </c>
      <c r="D1058" s="153" t="s">
        <v>951</v>
      </c>
      <c r="E1058" s="154" t="s">
        <v>848</v>
      </c>
      <c r="F1058" s="141"/>
      <c r="G1058" s="155" t="s">
        <v>123</v>
      </c>
      <c r="H1058" s="156">
        <v>0.2</v>
      </c>
      <c r="I1058" s="94">
        <v>38.39</v>
      </c>
      <c r="J1058" s="94">
        <v>7.67</v>
      </c>
    </row>
    <row r="1059" ht="12.75" spans="1:10">
      <c r="A1059" s="151" t="s">
        <v>826</v>
      </c>
      <c r="B1059" s="152" t="s">
        <v>1201</v>
      </c>
      <c r="C1059" s="153" t="s">
        <v>193</v>
      </c>
      <c r="D1059" s="153" t="s">
        <v>1202</v>
      </c>
      <c r="E1059" s="154" t="s">
        <v>848</v>
      </c>
      <c r="F1059" s="141"/>
      <c r="G1059" s="155" t="s">
        <v>123</v>
      </c>
      <c r="H1059" s="156">
        <v>0.2</v>
      </c>
      <c r="I1059" s="94">
        <v>32.3</v>
      </c>
      <c r="J1059" s="94">
        <v>6.46</v>
      </c>
    </row>
    <row r="1060" ht="25.5" spans="1:10">
      <c r="A1060" s="157" t="s">
        <v>829</v>
      </c>
      <c r="B1060" s="158" t="s">
        <v>1231</v>
      </c>
      <c r="C1060" s="159" t="s">
        <v>959</v>
      </c>
      <c r="D1060" s="159" t="s">
        <v>1232</v>
      </c>
      <c r="E1060" s="160" t="s">
        <v>872</v>
      </c>
      <c r="F1060" s="141"/>
      <c r="G1060" s="161" t="s">
        <v>201</v>
      </c>
      <c r="H1060" s="162">
        <v>1</v>
      </c>
      <c r="I1060" s="97">
        <v>101.85</v>
      </c>
      <c r="J1060" s="97">
        <v>101.85</v>
      </c>
    </row>
    <row r="1061" ht="25.5" spans="1:10">
      <c r="A1061" s="163"/>
      <c r="B1061" s="164"/>
      <c r="C1061" s="164"/>
      <c r="D1061" s="164"/>
      <c r="E1061" s="164" t="s">
        <v>834</v>
      </c>
      <c r="F1061" s="165">
        <v>4.71658502449265</v>
      </c>
      <c r="G1061" s="164" t="s">
        <v>835</v>
      </c>
      <c r="H1061" s="166">
        <v>5.36</v>
      </c>
      <c r="I1061" s="103" t="s">
        <v>836</v>
      </c>
      <c r="J1061" s="166">
        <v>10.11</v>
      </c>
    </row>
    <row r="1062" ht="25.5" spans="1:10">
      <c r="A1062" s="163"/>
      <c r="B1062" s="164"/>
      <c r="C1062" s="164"/>
      <c r="D1062" s="164"/>
      <c r="E1062" s="164" t="s">
        <v>837</v>
      </c>
      <c r="F1062" s="165">
        <v>24.54</v>
      </c>
      <c r="G1062" s="164"/>
      <c r="H1062" s="103" t="s">
        <v>838</v>
      </c>
      <c r="I1062" s="103"/>
      <c r="J1062" s="166">
        <v>140.5</v>
      </c>
    </row>
    <row r="1063" ht="13.5" spans="1:10">
      <c r="A1063" s="167"/>
      <c r="B1063" s="168"/>
      <c r="C1063" s="168"/>
      <c r="D1063" s="168"/>
      <c r="E1063" s="168"/>
      <c r="F1063" s="168"/>
      <c r="G1063" s="168" t="s">
        <v>839</v>
      </c>
      <c r="H1063" s="169">
        <v>70</v>
      </c>
      <c r="I1063" s="104" t="s">
        <v>840</v>
      </c>
      <c r="J1063" s="108">
        <v>9835</v>
      </c>
    </row>
    <row r="1064" ht="13.5" spans="1:10">
      <c r="A1064" s="170"/>
      <c r="B1064" s="171"/>
      <c r="C1064" s="171"/>
      <c r="D1064" s="171"/>
      <c r="E1064" s="171"/>
      <c r="F1064" s="171"/>
      <c r="G1064" s="171"/>
      <c r="H1064" s="172"/>
      <c r="I1064" s="172"/>
      <c r="J1064" s="172"/>
    </row>
    <row r="1065" ht="12.75" spans="1:10">
      <c r="A1065" s="138" t="s">
        <v>633</v>
      </c>
      <c r="B1065" s="139"/>
      <c r="C1065" s="139"/>
      <c r="D1065" s="139" t="s">
        <v>634</v>
      </c>
      <c r="E1065" s="139"/>
      <c r="F1065" s="140"/>
      <c r="G1065" s="141"/>
      <c r="H1065" s="173"/>
      <c r="I1065" s="179"/>
      <c r="J1065" s="180">
        <v>1436.24</v>
      </c>
    </row>
    <row r="1066" ht="30" spans="1:10">
      <c r="A1066" s="143" t="s">
        <v>635</v>
      </c>
      <c r="B1066" s="144" t="s">
        <v>816</v>
      </c>
      <c r="C1066" s="145" t="s">
        <v>817</v>
      </c>
      <c r="D1066" s="145" t="s">
        <v>818</v>
      </c>
      <c r="E1066" s="146" t="s">
        <v>819</v>
      </c>
      <c r="F1066" s="141"/>
      <c r="G1066" s="147" t="s">
        <v>820</v>
      </c>
      <c r="H1066" s="174" t="s">
        <v>821</v>
      </c>
      <c r="I1066" s="174" t="s">
        <v>822</v>
      </c>
      <c r="J1066" s="174" t="s">
        <v>823</v>
      </c>
    </row>
    <row r="1067" ht="38.25" spans="1:10">
      <c r="A1067" s="148" t="s">
        <v>824</v>
      </c>
      <c r="B1067" s="115" t="s">
        <v>636</v>
      </c>
      <c r="C1067" s="114" t="s">
        <v>157</v>
      </c>
      <c r="D1067" s="114" t="s">
        <v>637</v>
      </c>
      <c r="E1067" s="149" t="s">
        <v>889</v>
      </c>
      <c r="F1067" s="141"/>
      <c r="G1067" s="116" t="s">
        <v>177</v>
      </c>
      <c r="H1067" s="150">
        <v>1</v>
      </c>
      <c r="I1067" s="178">
        <v>167.6</v>
      </c>
      <c r="J1067" s="178">
        <v>167.6</v>
      </c>
    </row>
    <row r="1068" ht="12.75" spans="1:10">
      <c r="A1068" s="151" t="s">
        <v>826</v>
      </c>
      <c r="B1068" s="152" t="s">
        <v>950</v>
      </c>
      <c r="C1068" s="153" t="s">
        <v>193</v>
      </c>
      <c r="D1068" s="153" t="s">
        <v>951</v>
      </c>
      <c r="E1068" s="154" t="s">
        <v>848</v>
      </c>
      <c r="F1068" s="141"/>
      <c r="G1068" s="155" t="s">
        <v>123</v>
      </c>
      <c r="H1068" s="156">
        <v>1.5</v>
      </c>
      <c r="I1068" s="94">
        <v>38.39</v>
      </c>
      <c r="J1068" s="94">
        <v>57.58</v>
      </c>
    </row>
    <row r="1069" ht="12.75" spans="1:10">
      <c r="A1069" s="151" t="s">
        <v>826</v>
      </c>
      <c r="B1069" s="152" t="s">
        <v>1201</v>
      </c>
      <c r="C1069" s="153" t="s">
        <v>193</v>
      </c>
      <c r="D1069" s="153" t="s">
        <v>1202</v>
      </c>
      <c r="E1069" s="154" t="s">
        <v>848</v>
      </c>
      <c r="F1069" s="141"/>
      <c r="G1069" s="155" t="s">
        <v>123</v>
      </c>
      <c r="H1069" s="156">
        <v>1.5</v>
      </c>
      <c r="I1069" s="94">
        <v>32.3</v>
      </c>
      <c r="J1069" s="94">
        <v>48.45</v>
      </c>
    </row>
    <row r="1070" ht="25.5" spans="1:10">
      <c r="A1070" s="157" t="s">
        <v>829</v>
      </c>
      <c r="B1070" s="158" t="s">
        <v>1233</v>
      </c>
      <c r="C1070" s="159" t="s">
        <v>193</v>
      </c>
      <c r="D1070" s="159" t="s">
        <v>1234</v>
      </c>
      <c r="E1070" s="160" t="s">
        <v>872</v>
      </c>
      <c r="F1070" s="141"/>
      <c r="G1070" s="161" t="s">
        <v>177</v>
      </c>
      <c r="H1070" s="162">
        <v>1</v>
      </c>
      <c r="I1070" s="97">
        <v>60.33</v>
      </c>
      <c r="J1070" s="97">
        <v>60.33</v>
      </c>
    </row>
    <row r="1071" ht="25.5" spans="1:10">
      <c r="A1071" s="157" t="s">
        <v>829</v>
      </c>
      <c r="B1071" s="158" t="s">
        <v>1235</v>
      </c>
      <c r="C1071" s="159" t="s">
        <v>193</v>
      </c>
      <c r="D1071" s="159" t="s">
        <v>1236</v>
      </c>
      <c r="E1071" s="160" t="s">
        <v>872</v>
      </c>
      <c r="F1071" s="141"/>
      <c r="G1071" s="161" t="s">
        <v>177</v>
      </c>
      <c r="H1071" s="162">
        <v>4</v>
      </c>
      <c r="I1071" s="97">
        <v>0.31</v>
      </c>
      <c r="J1071" s="97">
        <v>1.24</v>
      </c>
    </row>
    <row r="1072" ht="25.5" spans="1:10">
      <c r="A1072" s="163"/>
      <c r="B1072" s="164"/>
      <c r="C1072" s="164"/>
      <c r="D1072" s="164"/>
      <c r="E1072" s="164" t="s">
        <v>834</v>
      </c>
      <c r="F1072" s="165">
        <v>35.4000466526709</v>
      </c>
      <c r="G1072" s="164" t="s">
        <v>835</v>
      </c>
      <c r="H1072" s="166">
        <v>40.26</v>
      </c>
      <c r="I1072" s="103" t="s">
        <v>836</v>
      </c>
      <c r="J1072" s="166">
        <v>75.88</v>
      </c>
    </row>
    <row r="1073" ht="25.5" spans="1:10">
      <c r="A1073" s="163"/>
      <c r="B1073" s="164"/>
      <c r="C1073" s="164"/>
      <c r="D1073" s="164"/>
      <c r="E1073" s="164" t="s">
        <v>837</v>
      </c>
      <c r="F1073" s="165">
        <v>35.46</v>
      </c>
      <c r="G1073" s="164"/>
      <c r="H1073" s="103" t="s">
        <v>838</v>
      </c>
      <c r="I1073" s="103"/>
      <c r="J1073" s="166">
        <v>203.04</v>
      </c>
    </row>
    <row r="1074" ht="13.5" spans="1:10">
      <c r="A1074" s="167"/>
      <c r="B1074" s="168"/>
      <c r="C1074" s="168"/>
      <c r="D1074" s="168"/>
      <c r="E1074" s="168"/>
      <c r="F1074" s="168"/>
      <c r="G1074" s="168" t="s">
        <v>839</v>
      </c>
      <c r="H1074" s="169">
        <v>1</v>
      </c>
      <c r="I1074" s="104" t="s">
        <v>840</v>
      </c>
      <c r="J1074" s="108">
        <v>203.04</v>
      </c>
    </row>
    <row r="1075" ht="13.5" spans="1:10">
      <c r="A1075" s="170"/>
      <c r="B1075" s="171"/>
      <c r="C1075" s="171"/>
      <c r="D1075" s="171"/>
      <c r="E1075" s="171"/>
      <c r="F1075" s="171"/>
      <c r="G1075" s="171"/>
      <c r="H1075" s="172"/>
      <c r="I1075" s="172"/>
      <c r="J1075" s="172"/>
    </row>
    <row r="1076" ht="30" spans="1:10">
      <c r="A1076" s="143" t="s">
        <v>638</v>
      </c>
      <c r="B1076" s="144" t="s">
        <v>816</v>
      </c>
      <c r="C1076" s="145" t="s">
        <v>817</v>
      </c>
      <c r="D1076" s="145" t="s">
        <v>818</v>
      </c>
      <c r="E1076" s="146" t="s">
        <v>819</v>
      </c>
      <c r="F1076" s="141"/>
      <c r="G1076" s="147" t="s">
        <v>820</v>
      </c>
      <c r="H1076" s="174" t="s">
        <v>821</v>
      </c>
      <c r="I1076" s="174" t="s">
        <v>822</v>
      </c>
      <c r="J1076" s="174" t="s">
        <v>823</v>
      </c>
    </row>
    <row r="1077" ht="38.25" spans="1:10">
      <c r="A1077" s="148" t="s">
        <v>824</v>
      </c>
      <c r="B1077" s="115" t="s">
        <v>639</v>
      </c>
      <c r="C1077" s="114" t="s">
        <v>157</v>
      </c>
      <c r="D1077" s="114" t="s">
        <v>640</v>
      </c>
      <c r="E1077" s="149" t="s">
        <v>889</v>
      </c>
      <c r="F1077" s="141"/>
      <c r="G1077" s="116" t="s">
        <v>177</v>
      </c>
      <c r="H1077" s="150">
        <v>1</v>
      </c>
      <c r="I1077" s="178">
        <v>14.38</v>
      </c>
      <c r="J1077" s="178">
        <v>14.38</v>
      </c>
    </row>
    <row r="1078" ht="12.75" spans="1:10">
      <c r="A1078" s="151" t="s">
        <v>826</v>
      </c>
      <c r="B1078" s="152" t="s">
        <v>950</v>
      </c>
      <c r="C1078" s="153" t="s">
        <v>193</v>
      </c>
      <c r="D1078" s="153" t="s">
        <v>951</v>
      </c>
      <c r="E1078" s="154" t="s">
        <v>848</v>
      </c>
      <c r="F1078" s="141"/>
      <c r="G1078" s="155" t="s">
        <v>123</v>
      </c>
      <c r="H1078" s="156">
        <v>0.25</v>
      </c>
      <c r="I1078" s="94">
        <v>38.39</v>
      </c>
      <c r="J1078" s="94">
        <v>9.59</v>
      </c>
    </row>
    <row r="1079" ht="25.5" spans="1:10">
      <c r="A1079" s="157" t="s">
        <v>829</v>
      </c>
      <c r="B1079" s="158" t="s">
        <v>1237</v>
      </c>
      <c r="C1079" s="159" t="s">
        <v>959</v>
      </c>
      <c r="D1079" s="159" t="s">
        <v>1238</v>
      </c>
      <c r="E1079" s="160" t="s">
        <v>872</v>
      </c>
      <c r="F1079" s="141"/>
      <c r="G1079" s="161" t="s">
        <v>177</v>
      </c>
      <c r="H1079" s="162">
        <v>1</v>
      </c>
      <c r="I1079" s="97">
        <v>4.79</v>
      </c>
      <c r="J1079" s="97">
        <v>4.79</v>
      </c>
    </row>
    <row r="1080" ht="25.5" spans="1:10">
      <c r="A1080" s="163"/>
      <c r="B1080" s="164"/>
      <c r="C1080" s="164"/>
      <c r="D1080" s="164"/>
      <c r="E1080" s="164" t="s">
        <v>834</v>
      </c>
      <c r="F1080" s="165">
        <v>3.30300909727082</v>
      </c>
      <c r="G1080" s="164" t="s">
        <v>835</v>
      </c>
      <c r="H1080" s="166">
        <v>3.76</v>
      </c>
      <c r="I1080" s="103" t="s">
        <v>836</v>
      </c>
      <c r="J1080" s="166">
        <v>7.08</v>
      </c>
    </row>
    <row r="1081" ht="25.5" spans="1:10">
      <c r="A1081" s="163"/>
      <c r="B1081" s="164"/>
      <c r="C1081" s="164"/>
      <c r="D1081" s="164"/>
      <c r="E1081" s="164" t="s">
        <v>837</v>
      </c>
      <c r="F1081" s="165">
        <v>3.04</v>
      </c>
      <c r="G1081" s="164"/>
      <c r="H1081" s="103" t="s">
        <v>838</v>
      </c>
      <c r="I1081" s="103"/>
      <c r="J1081" s="166">
        <v>17.42</v>
      </c>
    </row>
    <row r="1082" ht="13.5" spans="1:10">
      <c r="A1082" s="167"/>
      <c r="B1082" s="168"/>
      <c r="C1082" s="168"/>
      <c r="D1082" s="168"/>
      <c r="E1082" s="168"/>
      <c r="F1082" s="168"/>
      <c r="G1082" s="168" t="s">
        <v>839</v>
      </c>
      <c r="H1082" s="169">
        <v>35</v>
      </c>
      <c r="I1082" s="104" t="s">
        <v>840</v>
      </c>
      <c r="J1082" s="108">
        <v>609.7</v>
      </c>
    </row>
    <row r="1083" ht="13.5" spans="1:10">
      <c r="A1083" s="170"/>
      <c r="B1083" s="171"/>
      <c r="C1083" s="171"/>
      <c r="D1083" s="171"/>
      <c r="E1083" s="171"/>
      <c r="F1083" s="171"/>
      <c r="G1083" s="171"/>
      <c r="H1083" s="172"/>
      <c r="I1083" s="172"/>
      <c r="J1083" s="172"/>
    </row>
    <row r="1084" ht="30" spans="1:10">
      <c r="A1084" s="143" t="s">
        <v>641</v>
      </c>
      <c r="B1084" s="144" t="s">
        <v>816</v>
      </c>
      <c r="C1084" s="145" t="s">
        <v>817</v>
      </c>
      <c r="D1084" s="145" t="s">
        <v>818</v>
      </c>
      <c r="E1084" s="146" t="s">
        <v>819</v>
      </c>
      <c r="F1084" s="141"/>
      <c r="G1084" s="147" t="s">
        <v>820</v>
      </c>
      <c r="H1084" s="174" t="s">
        <v>821</v>
      </c>
      <c r="I1084" s="174" t="s">
        <v>822</v>
      </c>
      <c r="J1084" s="174" t="s">
        <v>823</v>
      </c>
    </row>
    <row r="1085" ht="38.25" spans="1:10">
      <c r="A1085" s="148" t="s">
        <v>824</v>
      </c>
      <c r="B1085" s="115" t="s">
        <v>642</v>
      </c>
      <c r="C1085" s="114" t="s">
        <v>157</v>
      </c>
      <c r="D1085" s="114" t="s">
        <v>643</v>
      </c>
      <c r="E1085" s="149" t="s">
        <v>889</v>
      </c>
      <c r="F1085" s="141"/>
      <c r="G1085" s="116" t="s">
        <v>177</v>
      </c>
      <c r="H1085" s="150">
        <v>1</v>
      </c>
      <c r="I1085" s="178">
        <v>20.59</v>
      </c>
      <c r="J1085" s="178">
        <v>20.59</v>
      </c>
    </row>
    <row r="1086" ht="12.75" spans="1:10">
      <c r="A1086" s="151" t="s">
        <v>826</v>
      </c>
      <c r="B1086" s="152" t="s">
        <v>950</v>
      </c>
      <c r="C1086" s="153" t="s">
        <v>193</v>
      </c>
      <c r="D1086" s="153" t="s">
        <v>951</v>
      </c>
      <c r="E1086" s="154" t="s">
        <v>848</v>
      </c>
      <c r="F1086" s="141"/>
      <c r="G1086" s="155" t="s">
        <v>123</v>
      </c>
      <c r="H1086" s="156">
        <v>0.3</v>
      </c>
      <c r="I1086" s="94">
        <v>38.39</v>
      </c>
      <c r="J1086" s="94">
        <v>11.51</v>
      </c>
    </row>
    <row r="1087" ht="25.5" spans="1:10">
      <c r="A1087" s="157" t="s">
        <v>829</v>
      </c>
      <c r="B1087" s="158" t="s">
        <v>1239</v>
      </c>
      <c r="C1087" s="159" t="s">
        <v>959</v>
      </c>
      <c r="D1087" s="159" t="s">
        <v>1240</v>
      </c>
      <c r="E1087" s="160" t="s">
        <v>872</v>
      </c>
      <c r="F1087" s="141"/>
      <c r="G1087" s="161" t="s">
        <v>177</v>
      </c>
      <c r="H1087" s="162">
        <v>1</v>
      </c>
      <c r="I1087" s="97">
        <v>9.08</v>
      </c>
      <c r="J1087" s="97">
        <v>9.08</v>
      </c>
    </row>
    <row r="1088" ht="25.5" spans="1:10">
      <c r="A1088" s="163"/>
      <c r="B1088" s="164"/>
      <c r="C1088" s="164"/>
      <c r="D1088" s="164"/>
      <c r="E1088" s="164" t="s">
        <v>834</v>
      </c>
      <c r="F1088" s="165">
        <v>3.9654770235596</v>
      </c>
      <c r="G1088" s="164" t="s">
        <v>835</v>
      </c>
      <c r="H1088" s="166">
        <v>4.51</v>
      </c>
      <c r="I1088" s="103" t="s">
        <v>836</v>
      </c>
      <c r="J1088" s="166">
        <v>8.5</v>
      </c>
    </row>
    <row r="1089" ht="25.5" spans="1:10">
      <c r="A1089" s="163"/>
      <c r="B1089" s="164"/>
      <c r="C1089" s="164"/>
      <c r="D1089" s="164"/>
      <c r="E1089" s="164" t="s">
        <v>837</v>
      </c>
      <c r="F1089" s="165">
        <v>4.35</v>
      </c>
      <c r="G1089" s="164"/>
      <c r="H1089" s="103" t="s">
        <v>838</v>
      </c>
      <c r="I1089" s="103"/>
      <c r="J1089" s="166">
        <v>24.94</v>
      </c>
    </row>
    <row r="1090" ht="13.5" spans="1:10">
      <c r="A1090" s="167"/>
      <c r="B1090" s="168"/>
      <c r="C1090" s="168"/>
      <c r="D1090" s="168"/>
      <c r="E1090" s="168"/>
      <c r="F1090" s="168"/>
      <c r="G1090" s="168" t="s">
        <v>839</v>
      </c>
      <c r="H1090" s="169">
        <v>25</v>
      </c>
      <c r="I1090" s="104" t="s">
        <v>840</v>
      </c>
      <c r="J1090" s="108">
        <v>623.5</v>
      </c>
    </row>
    <row r="1091" ht="13.5" spans="1:10">
      <c r="A1091" s="170"/>
      <c r="B1091" s="171"/>
      <c r="C1091" s="171"/>
      <c r="D1091" s="171"/>
      <c r="E1091" s="171"/>
      <c r="F1091" s="171"/>
      <c r="G1091" s="171"/>
      <c r="H1091" s="172"/>
      <c r="I1091" s="172"/>
      <c r="J1091" s="172"/>
    </row>
    <row r="1092" ht="12.75" spans="1:10">
      <c r="A1092" s="138" t="s">
        <v>644</v>
      </c>
      <c r="B1092" s="139"/>
      <c r="C1092" s="139"/>
      <c r="D1092" s="139" t="s">
        <v>645</v>
      </c>
      <c r="E1092" s="139"/>
      <c r="F1092" s="140"/>
      <c r="G1092" s="141"/>
      <c r="H1092" s="173"/>
      <c r="I1092" s="179"/>
      <c r="J1092" s="180">
        <v>4553.68</v>
      </c>
    </row>
    <row r="1093" ht="30" spans="1:10">
      <c r="A1093" s="143" t="s">
        <v>646</v>
      </c>
      <c r="B1093" s="144" t="s">
        <v>816</v>
      </c>
      <c r="C1093" s="145" t="s">
        <v>817</v>
      </c>
      <c r="D1093" s="145" t="s">
        <v>818</v>
      </c>
      <c r="E1093" s="146" t="s">
        <v>819</v>
      </c>
      <c r="F1093" s="141"/>
      <c r="G1093" s="147" t="s">
        <v>820</v>
      </c>
      <c r="H1093" s="174" t="s">
        <v>821</v>
      </c>
      <c r="I1093" s="174" t="s">
        <v>822</v>
      </c>
      <c r="J1093" s="174" t="s">
        <v>823</v>
      </c>
    </row>
    <row r="1094" ht="12.75" spans="1:10">
      <c r="A1094" s="148" t="s">
        <v>824</v>
      </c>
      <c r="B1094" s="115" t="s">
        <v>647</v>
      </c>
      <c r="C1094" s="114" t="s">
        <v>193</v>
      </c>
      <c r="D1094" s="114" t="s">
        <v>648</v>
      </c>
      <c r="E1094" s="149" t="s">
        <v>889</v>
      </c>
      <c r="F1094" s="141"/>
      <c r="G1094" s="116" t="s">
        <v>177</v>
      </c>
      <c r="H1094" s="150">
        <v>1</v>
      </c>
      <c r="I1094" s="178">
        <v>15.46</v>
      </c>
      <c r="J1094" s="178">
        <v>15.46</v>
      </c>
    </row>
    <row r="1095" ht="12.75" spans="1:10">
      <c r="A1095" s="151" t="s">
        <v>826</v>
      </c>
      <c r="B1095" s="152" t="s">
        <v>1201</v>
      </c>
      <c r="C1095" s="153" t="s">
        <v>193</v>
      </c>
      <c r="D1095" s="153" t="s">
        <v>1202</v>
      </c>
      <c r="E1095" s="154" t="s">
        <v>848</v>
      </c>
      <c r="F1095" s="141"/>
      <c r="G1095" s="155" t="s">
        <v>123</v>
      </c>
      <c r="H1095" s="156">
        <v>0.0663</v>
      </c>
      <c r="I1095" s="94">
        <v>32.3</v>
      </c>
      <c r="J1095" s="94">
        <v>2.14</v>
      </c>
    </row>
    <row r="1096" ht="12.75" spans="1:10">
      <c r="A1096" s="151" t="s">
        <v>826</v>
      </c>
      <c r="B1096" s="152" t="s">
        <v>950</v>
      </c>
      <c r="C1096" s="153" t="s">
        <v>193</v>
      </c>
      <c r="D1096" s="153" t="s">
        <v>951</v>
      </c>
      <c r="E1096" s="154" t="s">
        <v>848</v>
      </c>
      <c r="F1096" s="141"/>
      <c r="G1096" s="155" t="s">
        <v>123</v>
      </c>
      <c r="H1096" s="156">
        <v>0.0663</v>
      </c>
      <c r="I1096" s="94">
        <v>38.39</v>
      </c>
      <c r="J1096" s="94">
        <v>2.54</v>
      </c>
    </row>
    <row r="1097" ht="25.5" spans="1:10">
      <c r="A1097" s="157" t="s">
        <v>829</v>
      </c>
      <c r="B1097" s="158" t="s">
        <v>1241</v>
      </c>
      <c r="C1097" s="159" t="s">
        <v>193</v>
      </c>
      <c r="D1097" s="159" t="s">
        <v>1242</v>
      </c>
      <c r="E1097" s="160" t="s">
        <v>872</v>
      </c>
      <c r="F1097" s="141"/>
      <c r="G1097" s="161" t="s">
        <v>177</v>
      </c>
      <c r="H1097" s="162">
        <v>1</v>
      </c>
      <c r="I1097" s="97">
        <v>1.33</v>
      </c>
      <c r="J1097" s="97">
        <v>1.33</v>
      </c>
    </row>
    <row r="1098" ht="25.5" spans="1:10">
      <c r="A1098" s="157" t="s">
        <v>829</v>
      </c>
      <c r="B1098" s="158" t="s">
        <v>1243</v>
      </c>
      <c r="C1098" s="159" t="s">
        <v>193</v>
      </c>
      <c r="D1098" s="159" t="s">
        <v>1244</v>
      </c>
      <c r="E1098" s="160" t="s">
        <v>872</v>
      </c>
      <c r="F1098" s="141"/>
      <c r="G1098" s="161" t="s">
        <v>177</v>
      </c>
      <c r="H1098" s="162">
        <v>1</v>
      </c>
      <c r="I1098" s="97">
        <v>9.45</v>
      </c>
      <c r="J1098" s="97">
        <v>9.45</v>
      </c>
    </row>
    <row r="1099" ht="25.5" spans="1:10">
      <c r="A1099" s="163"/>
      <c r="B1099" s="164"/>
      <c r="C1099" s="164"/>
      <c r="D1099" s="164"/>
      <c r="E1099" s="164" t="s">
        <v>834</v>
      </c>
      <c r="F1099" s="165">
        <v>1.5581992069046</v>
      </c>
      <c r="G1099" s="164" t="s">
        <v>835</v>
      </c>
      <c r="H1099" s="166">
        <v>1.77</v>
      </c>
      <c r="I1099" s="103" t="s">
        <v>836</v>
      </c>
      <c r="J1099" s="166">
        <v>3.34</v>
      </c>
    </row>
    <row r="1100" ht="25.5" spans="1:10">
      <c r="A1100" s="163"/>
      <c r="B1100" s="164"/>
      <c r="C1100" s="164"/>
      <c r="D1100" s="164"/>
      <c r="E1100" s="164" t="s">
        <v>837</v>
      </c>
      <c r="F1100" s="165">
        <v>3.27</v>
      </c>
      <c r="G1100" s="164"/>
      <c r="H1100" s="103" t="s">
        <v>838</v>
      </c>
      <c r="I1100" s="103"/>
      <c r="J1100" s="166">
        <v>18.72</v>
      </c>
    </row>
    <row r="1101" ht="13.5" spans="1:10">
      <c r="A1101" s="167"/>
      <c r="B1101" s="168"/>
      <c r="C1101" s="168"/>
      <c r="D1101" s="168"/>
      <c r="E1101" s="168"/>
      <c r="F1101" s="168"/>
      <c r="G1101" s="168" t="s">
        <v>839</v>
      </c>
      <c r="H1101" s="169">
        <v>5</v>
      </c>
      <c r="I1101" s="104" t="s">
        <v>840</v>
      </c>
      <c r="J1101" s="108">
        <v>93.6</v>
      </c>
    </row>
    <row r="1102" ht="13.5" spans="1:10">
      <c r="A1102" s="170"/>
      <c r="B1102" s="171"/>
      <c r="C1102" s="171"/>
      <c r="D1102" s="171"/>
      <c r="E1102" s="171"/>
      <c r="F1102" s="171"/>
      <c r="G1102" s="171"/>
      <c r="H1102" s="172"/>
      <c r="I1102" s="172"/>
      <c r="J1102" s="172"/>
    </row>
    <row r="1103" ht="30" spans="1:10">
      <c r="A1103" s="143" t="s">
        <v>649</v>
      </c>
      <c r="B1103" s="144" t="s">
        <v>816</v>
      </c>
      <c r="C1103" s="145" t="s">
        <v>817</v>
      </c>
      <c r="D1103" s="145" t="s">
        <v>818</v>
      </c>
      <c r="E1103" s="146" t="s">
        <v>819</v>
      </c>
      <c r="F1103" s="141"/>
      <c r="G1103" s="147" t="s">
        <v>820</v>
      </c>
      <c r="H1103" s="174" t="s">
        <v>821</v>
      </c>
      <c r="I1103" s="174" t="s">
        <v>822</v>
      </c>
      <c r="J1103" s="174" t="s">
        <v>823</v>
      </c>
    </row>
    <row r="1104" ht="12.75" spans="1:10">
      <c r="A1104" s="148" t="s">
        <v>824</v>
      </c>
      <c r="B1104" s="115" t="s">
        <v>647</v>
      </c>
      <c r="C1104" s="114" t="s">
        <v>193</v>
      </c>
      <c r="D1104" s="114" t="s">
        <v>650</v>
      </c>
      <c r="E1104" s="149" t="s">
        <v>889</v>
      </c>
      <c r="F1104" s="141"/>
      <c r="G1104" s="116" t="s">
        <v>177</v>
      </c>
      <c r="H1104" s="150">
        <v>1</v>
      </c>
      <c r="I1104" s="178">
        <v>15.46</v>
      </c>
      <c r="J1104" s="178">
        <v>15.46</v>
      </c>
    </row>
    <row r="1105" ht="12.75" spans="1:10">
      <c r="A1105" s="151" t="s">
        <v>826</v>
      </c>
      <c r="B1105" s="152" t="s">
        <v>1201</v>
      </c>
      <c r="C1105" s="153" t="s">
        <v>193</v>
      </c>
      <c r="D1105" s="153" t="s">
        <v>1202</v>
      </c>
      <c r="E1105" s="154" t="s">
        <v>848</v>
      </c>
      <c r="F1105" s="141"/>
      <c r="G1105" s="155" t="s">
        <v>123</v>
      </c>
      <c r="H1105" s="156">
        <v>0.0663</v>
      </c>
      <c r="I1105" s="94">
        <v>32.3</v>
      </c>
      <c r="J1105" s="94">
        <v>2.14</v>
      </c>
    </row>
    <row r="1106" ht="12.75" spans="1:10">
      <c r="A1106" s="151" t="s">
        <v>826</v>
      </c>
      <c r="B1106" s="152" t="s">
        <v>950</v>
      </c>
      <c r="C1106" s="153" t="s">
        <v>193</v>
      </c>
      <c r="D1106" s="153" t="s">
        <v>951</v>
      </c>
      <c r="E1106" s="154" t="s">
        <v>848</v>
      </c>
      <c r="F1106" s="141"/>
      <c r="G1106" s="155" t="s">
        <v>123</v>
      </c>
      <c r="H1106" s="156">
        <v>0.0663</v>
      </c>
      <c r="I1106" s="94">
        <v>38.39</v>
      </c>
      <c r="J1106" s="94">
        <v>2.54</v>
      </c>
    </row>
    <row r="1107" ht="25.5" spans="1:10">
      <c r="A1107" s="157" t="s">
        <v>829</v>
      </c>
      <c r="B1107" s="158" t="s">
        <v>1241</v>
      </c>
      <c r="C1107" s="159" t="s">
        <v>193</v>
      </c>
      <c r="D1107" s="159" t="s">
        <v>1242</v>
      </c>
      <c r="E1107" s="160" t="s">
        <v>872</v>
      </c>
      <c r="F1107" s="141"/>
      <c r="G1107" s="161" t="s">
        <v>177</v>
      </c>
      <c r="H1107" s="162">
        <v>1</v>
      </c>
      <c r="I1107" s="97">
        <v>1.33</v>
      </c>
      <c r="J1107" s="97">
        <v>1.33</v>
      </c>
    </row>
    <row r="1108" ht="25.5" spans="1:10">
      <c r="A1108" s="157" t="s">
        <v>829</v>
      </c>
      <c r="B1108" s="158" t="s">
        <v>1243</v>
      </c>
      <c r="C1108" s="159" t="s">
        <v>193</v>
      </c>
      <c r="D1108" s="159" t="s">
        <v>1244</v>
      </c>
      <c r="E1108" s="160" t="s">
        <v>872</v>
      </c>
      <c r="F1108" s="141"/>
      <c r="G1108" s="161" t="s">
        <v>177</v>
      </c>
      <c r="H1108" s="162">
        <v>1</v>
      </c>
      <c r="I1108" s="97">
        <v>9.45</v>
      </c>
      <c r="J1108" s="97">
        <v>9.45</v>
      </c>
    </row>
    <row r="1109" ht="25.5" spans="1:10">
      <c r="A1109" s="163"/>
      <c r="B1109" s="164"/>
      <c r="C1109" s="164"/>
      <c r="D1109" s="164"/>
      <c r="E1109" s="164" t="s">
        <v>834</v>
      </c>
      <c r="F1109" s="165">
        <v>1.5581992069046</v>
      </c>
      <c r="G1109" s="164" t="s">
        <v>835</v>
      </c>
      <c r="H1109" s="166">
        <v>1.77</v>
      </c>
      <c r="I1109" s="103" t="s">
        <v>836</v>
      </c>
      <c r="J1109" s="166">
        <v>3.34</v>
      </c>
    </row>
    <row r="1110" ht="25.5" spans="1:10">
      <c r="A1110" s="163"/>
      <c r="B1110" s="164"/>
      <c r="C1110" s="164"/>
      <c r="D1110" s="164"/>
      <c r="E1110" s="164" t="s">
        <v>837</v>
      </c>
      <c r="F1110" s="165">
        <v>3.27</v>
      </c>
      <c r="G1110" s="164"/>
      <c r="H1110" s="103" t="s">
        <v>838</v>
      </c>
      <c r="I1110" s="103"/>
      <c r="J1110" s="166">
        <v>18.72</v>
      </c>
    </row>
    <row r="1111" ht="13.5" spans="1:10">
      <c r="A1111" s="167"/>
      <c r="B1111" s="168"/>
      <c r="C1111" s="168"/>
      <c r="D1111" s="168"/>
      <c r="E1111" s="168"/>
      <c r="F1111" s="168"/>
      <c r="G1111" s="168" t="s">
        <v>839</v>
      </c>
      <c r="H1111" s="169">
        <v>12</v>
      </c>
      <c r="I1111" s="104" t="s">
        <v>840</v>
      </c>
      <c r="J1111" s="108">
        <v>224.64</v>
      </c>
    </row>
    <row r="1112" ht="13.5" spans="1:10">
      <c r="A1112" s="170"/>
      <c r="B1112" s="171"/>
      <c r="C1112" s="171"/>
      <c r="D1112" s="171"/>
      <c r="E1112" s="171"/>
      <c r="F1112" s="171"/>
      <c r="G1112" s="171"/>
      <c r="H1112" s="172"/>
      <c r="I1112" s="172"/>
      <c r="J1112" s="172"/>
    </row>
    <row r="1113" ht="30" spans="1:10">
      <c r="A1113" s="143" t="s">
        <v>651</v>
      </c>
      <c r="B1113" s="144" t="s">
        <v>816</v>
      </c>
      <c r="C1113" s="145" t="s">
        <v>817</v>
      </c>
      <c r="D1113" s="145" t="s">
        <v>818</v>
      </c>
      <c r="E1113" s="146" t="s">
        <v>819</v>
      </c>
      <c r="F1113" s="141"/>
      <c r="G1113" s="147" t="s">
        <v>820</v>
      </c>
      <c r="H1113" s="174" t="s">
        <v>821</v>
      </c>
      <c r="I1113" s="174" t="s">
        <v>822</v>
      </c>
      <c r="J1113" s="174" t="s">
        <v>823</v>
      </c>
    </row>
    <row r="1114" ht="12.75" spans="1:10">
      <c r="A1114" s="148" t="s">
        <v>824</v>
      </c>
      <c r="B1114" s="115" t="s">
        <v>652</v>
      </c>
      <c r="C1114" s="114" t="s">
        <v>193</v>
      </c>
      <c r="D1114" s="114" t="s">
        <v>653</v>
      </c>
      <c r="E1114" s="149" t="s">
        <v>889</v>
      </c>
      <c r="F1114" s="141"/>
      <c r="G1114" s="116" t="s">
        <v>177</v>
      </c>
      <c r="H1114" s="150">
        <v>1</v>
      </c>
      <c r="I1114" s="178">
        <v>57.87</v>
      </c>
      <c r="J1114" s="178">
        <v>57.87</v>
      </c>
    </row>
    <row r="1115" ht="12.75" spans="1:10">
      <c r="A1115" s="151" t="s">
        <v>826</v>
      </c>
      <c r="B1115" s="152" t="s">
        <v>1201</v>
      </c>
      <c r="C1115" s="153" t="s">
        <v>193</v>
      </c>
      <c r="D1115" s="153" t="s">
        <v>1202</v>
      </c>
      <c r="E1115" s="154" t="s">
        <v>848</v>
      </c>
      <c r="F1115" s="141"/>
      <c r="G1115" s="155" t="s">
        <v>123</v>
      </c>
      <c r="H1115" s="156">
        <v>0.1823</v>
      </c>
      <c r="I1115" s="94">
        <v>32.3</v>
      </c>
      <c r="J1115" s="94">
        <v>5.88</v>
      </c>
    </row>
    <row r="1116" ht="12.75" spans="1:10">
      <c r="A1116" s="151" t="s">
        <v>826</v>
      </c>
      <c r="B1116" s="152" t="s">
        <v>950</v>
      </c>
      <c r="C1116" s="153" t="s">
        <v>193</v>
      </c>
      <c r="D1116" s="153" t="s">
        <v>951</v>
      </c>
      <c r="E1116" s="154" t="s">
        <v>848</v>
      </c>
      <c r="F1116" s="141"/>
      <c r="G1116" s="155" t="s">
        <v>123</v>
      </c>
      <c r="H1116" s="156">
        <v>0.1823</v>
      </c>
      <c r="I1116" s="94">
        <v>38.39</v>
      </c>
      <c r="J1116" s="94">
        <v>6.99</v>
      </c>
    </row>
    <row r="1117" ht="25.5" spans="1:10">
      <c r="A1117" s="157" t="s">
        <v>829</v>
      </c>
      <c r="B1117" s="158" t="s">
        <v>1245</v>
      </c>
      <c r="C1117" s="159" t="s">
        <v>193</v>
      </c>
      <c r="D1117" s="159" t="s">
        <v>1246</v>
      </c>
      <c r="E1117" s="160" t="s">
        <v>872</v>
      </c>
      <c r="F1117" s="141"/>
      <c r="G1117" s="161" t="s">
        <v>177</v>
      </c>
      <c r="H1117" s="162">
        <v>2</v>
      </c>
      <c r="I1117" s="97">
        <v>1.59</v>
      </c>
      <c r="J1117" s="97">
        <v>3.18</v>
      </c>
    </row>
    <row r="1118" ht="12.75" spans="1:10">
      <c r="A1118" s="157" t="s">
        <v>829</v>
      </c>
      <c r="B1118" s="158" t="s">
        <v>1247</v>
      </c>
      <c r="C1118" s="159" t="s">
        <v>193</v>
      </c>
      <c r="D1118" s="159" t="s">
        <v>1248</v>
      </c>
      <c r="E1118" s="160" t="s">
        <v>872</v>
      </c>
      <c r="F1118" s="141"/>
      <c r="G1118" s="161" t="s">
        <v>177</v>
      </c>
      <c r="H1118" s="162">
        <v>1</v>
      </c>
      <c r="I1118" s="97">
        <v>41.82</v>
      </c>
      <c r="J1118" s="97">
        <v>41.82</v>
      </c>
    </row>
    <row r="1119" ht="25.5" spans="1:10">
      <c r="A1119" s="163"/>
      <c r="B1119" s="164"/>
      <c r="C1119" s="164"/>
      <c r="D1119" s="164"/>
      <c r="E1119" s="164" t="s">
        <v>834</v>
      </c>
      <c r="F1119" s="165">
        <v>4.29671098670399</v>
      </c>
      <c r="G1119" s="164" t="s">
        <v>835</v>
      </c>
      <c r="H1119" s="166">
        <v>4.89</v>
      </c>
      <c r="I1119" s="103" t="s">
        <v>836</v>
      </c>
      <c r="J1119" s="166">
        <v>9.21</v>
      </c>
    </row>
    <row r="1120" ht="25.5" spans="1:10">
      <c r="A1120" s="163"/>
      <c r="B1120" s="164"/>
      <c r="C1120" s="164"/>
      <c r="D1120" s="164"/>
      <c r="E1120" s="164" t="s">
        <v>837</v>
      </c>
      <c r="F1120" s="165">
        <v>12.24</v>
      </c>
      <c r="G1120" s="164"/>
      <c r="H1120" s="103" t="s">
        <v>838</v>
      </c>
      <c r="I1120" s="103"/>
      <c r="J1120" s="166">
        <v>70.1</v>
      </c>
    </row>
    <row r="1121" ht="13.5" spans="1:10">
      <c r="A1121" s="167"/>
      <c r="B1121" s="168"/>
      <c r="C1121" s="168"/>
      <c r="D1121" s="168"/>
      <c r="E1121" s="168"/>
      <c r="F1121" s="168"/>
      <c r="G1121" s="168" t="s">
        <v>839</v>
      </c>
      <c r="H1121" s="169">
        <v>8</v>
      </c>
      <c r="I1121" s="104" t="s">
        <v>840</v>
      </c>
      <c r="J1121" s="108">
        <v>560.8</v>
      </c>
    </row>
    <row r="1122" ht="13.5" spans="1:10">
      <c r="A1122" s="170"/>
      <c r="B1122" s="171"/>
      <c r="C1122" s="171"/>
      <c r="D1122" s="171"/>
      <c r="E1122" s="171"/>
      <c r="F1122" s="171"/>
      <c r="G1122" s="171"/>
      <c r="H1122" s="172"/>
      <c r="I1122" s="172"/>
      <c r="J1122" s="172"/>
    </row>
    <row r="1123" ht="30" spans="1:10">
      <c r="A1123" s="143" t="s">
        <v>654</v>
      </c>
      <c r="B1123" s="144" t="s">
        <v>816</v>
      </c>
      <c r="C1123" s="145" t="s">
        <v>817</v>
      </c>
      <c r="D1123" s="145" t="s">
        <v>818</v>
      </c>
      <c r="E1123" s="146" t="s">
        <v>819</v>
      </c>
      <c r="F1123" s="141"/>
      <c r="G1123" s="147" t="s">
        <v>820</v>
      </c>
      <c r="H1123" s="174" t="s">
        <v>821</v>
      </c>
      <c r="I1123" s="174" t="s">
        <v>822</v>
      </c>
      <c r="J1123" s="174" t="s">
        <v>823</v>
      </c>
    </row>
    <row r="1124" ht="38.25" spans="1:10">
      <c r="A1124" s="148" t="s">
        <v>824</v>
      </c>
      <c r="B1124" s="115" t="s">
        <v>655</v>
      </c>
      <c r="C1124" s="114" t="s">
        <v>157</v>
      </c>
      <c r="D1124" s="114" t="s">
        <v>656</v>
      </c>
      <c r="E1124" s="149" t="s">
        <v>889</v>
      </c>
      <c r="F1124" s="141"/>
      <c r="G1124" s="116" t="s">
        <v>177</v>
      </c>
      <c r="H1124" s="150">
        <v>1</v>
      </c>
      <c r="I1124" s="178">
        <v>650.34</v>
      </c>
      <c r="J1124" s="178">
        <v>650.34</v>
      </c>
    </row>
    <row r="1125" ht="12.75" spans="1:10">
      <c r="A1125" s="151" t="s">
        <v>826</v>
      </c>
      <c r="B1125" s="152" t="s">
        <v>1201</v>
      </c>
      <c r="C1125" s="153" t="s">
        <v>193</v>
      </c>
      <c r="D1125" s="153" t="s">
        <v>1202</v>
      </c>
      <c r="E1125" s="154" t="s">
        <v>848</v>
      </c>
      <c r="F1125" s="141"/>
      <c r="G1125" s="155" t="s">
        <v>123</v>
      </c>
      <c r="H1125" s="156">
        <v>1.3232</v>
      </c>
      <c r="I1125" s="94">
        <v>32.3</v>
      </c>
      <c r="J1125" s="94">
        <v>42.73</v>
      </c>
    </row>
    <row r="1126" ht="12.75" spans="1:10">
      <c r="A1126" s="151" t="s">
        <v>826</v>
      </c>
      <c r="B1126" s="152" t="s">
        <v>950</v>
      </c>
      <c r="C1126" s="153" t="s">
        <v>193</v>
      </c>
      <c r="D1126" s="153" t="s">
        <v>951</v>
      </c>
      <c r="E1126" s="154" t="s">
        <v>848</v>
      </c>
      <c r="F1126" s="141"/>
      <c r="G1126" s="155" t="s">
        <v>123</v>
      </c>
      <c r="H1126" s="156">
        <v>1.3232</v>
      </c>
      <c r="I1126" s="94">
        <v>38.39</v>
      </c>
      <c r="J1126" s="94">
        <v>50.79</v>
      </c>
    </row>
    <row r="1127" ht="25.5" spans="1:10">
      <c r="A1127" s="157" t="s">
        <v>829</v>
      </c>
      <c r="B1127" s="158" t="s">
        <v>1249</v>
      </c>
      <c r="C1127" s="159" t="s">
        <v>193</v>
      </c>
      <c r="D1127" s="159" t="s">
        <v>1250</v>
      </c>
      <c r="E1127" s="160" t="s">
        <v>872</v>
      </c>
      <c r="F1127" s="141"/>
      <c r="G1127" s="161" t="s">
        <v>177</v>
      </c>
      <c r="H1127" s="162">
        <v>3</v>
      </c>
      <c r="I1127" s="97">
        <v>5.53</v>
      </c>
      <c r="J1127" s="97">
        <v>16.59</v>
      </c>
    </row>
    <row r="1128" ht="25.5" spans="1:10">
      <c r="A1128" s="157" t="s">
        <v>829</v>
      </c>
      <c r="B1128" s="158" t="s">
        <v>1251</v>
      </c>
      <c r="C1128" s="159" t="s">
        <v>157</v>
      </c>
      <c r="D1128" s="159" t="s">
        <v>1252</v>
      </c>
      <c r="E1128" s="160" t="s">
        <v>832</v>
      </c>
      <c r="F1128" s="141"/>
      <c r="G1128" s="161" t="s">
        <v>177</v>
      </c>
      <c r="H1128" s="162">
        <v>1</v>
      </c>
      <c r="I1128" s="97">
        <v>540.23</v>
      </c>
      <c r="J1128" s="97">
        <v>540.23</v>
      </c>
    </row>
    <row r="1129" ht="25.5" spans="1:10">
      <c r="A1129" s="163"/>
      <c r="B1129" s="164"/>
      <c r="C1129" s="164"/>
      <c r="D1129" s="164"/>
      <c r="E1129" s="164" t="s">
        <v>834</v>
      </c>
      <c r="F1129" s="165">
        <v>31.2246326102169</v>
      </c>
      <c r="G1129" s="164" t="s">
        <v>835</v>
      </c>
      <c r="H1129" s="166">
        <v>35.51</v>
      </c>
      <c r="I1129" s="103" t="s">
        <v>836</v>
      </c>
      <c r="J1129" s="166">
        <v>66.93</v>
      </c>
    </row>
    <row r="1130" ht="25.5" spans="1:10">
      <c r="A1130" s="163"/>
      <c r="B1130" s="164"/>
      <c r="C1130" s="164"/>
      <c r="D1130" s="164"/>
      <c r="E1130" s="164" t="s">
        <v>837</v>
      </c>
      <c r="F1130" s="165">
        <v>137.61</v>
      </c>
      <c r="G1130" s="164"/>
      <c r="H1130" s="103" t="s">
        <v>838</v>
      </c>
      <c r="I1130" s="103"/>
      <c r="J1130" s="166">
        <v>787.88</v>
      </c>
    </row>
    <row r="1131" ht="13.5" spans="1:10">
      <c r="A1131" s="167"/>
      <c r="B1131" s="168"/>
      <c r="C1131" s="168"/>
      <c r="D1131" s="168"/>
      <c r="E1131" s="168"/>
      <c r="F1131" s="168"/>
      <c r="G1131" s="168" t="s">
        <v>839</v>
      </c>
      <c r="H1131" s="169">
        <v>1</v>
      </c>
      <c r="I1131" s="104" t="s">
        <v>840</v>
      </c>
      <c r="J1131" s="108">
        <v>787.88</v>
      </c>
    </row>
    <row r="1132" ht="13.5" spans="1:10">
      <c r="A1132" s="170"/>
      <c r="B1132" s="171"/>
      <c r="C1132" s="171"/>
      <c r="D1132" s="171"/>
      <c r="E1132" s="171"/>
      <c r="F1132" s="171"/>
      <c r="G1132" s="171"/>
      <c r="H1132" s="172"/>
      <c r="I1132" s="172"/>
      <c r="J1132" s="172"/>
    </row>
    <row r="1133" ht="30" spans="1:10">
      <c r="A1133" s="143" t="s">
        <v>657</v>
      </c>
      <c r="B1133" s="144" t="s">
        <v>816</v>
      </c>
      <c r="C1133" s="145" t="s">
        <v>817</v>
      </c>
      <c r="D1133" s="145" t="s">
        <v>818</v>
      </c>
      <c r="E1133" s="146" t="s">
        <v>819</v>
      </c>
      <c r="F1133" s="141"/>
      <c r="G1133" s="147" t="s">
        <v>820</v>
      </c>
      <c r="H1133" s="174" t="s">
        <v>821</v>
      </c>
      <c r="I1133" s="174" t="s">
        <v>822</v>
      </c>
      <c r="J1133" s="174" t="s">
        <v>823</v>
      </c>
    </row>
    <row r="1134" ht="38.25" spans="1:10">
      <c r="A1134" s="148" t="s">
        <v>824</v>
      </c>
      <c r="B1134" s="115" t="s">
        <v>658</v>
      </c>
      <c r="C1134" s="114" t="s">
        <v>157</v>
      </c>
      <c r="D1134" s="114" t="s">
        <v>659</v>
      </c>
      <c r="E1134" s="149" t="s">
        <v>889</v>
      </c>
      <c r="F1134" s="141"/>
      <c r="G1134" s="116" t="s">
        <v>177</v>
      </c>
      <c r="H1134" s="150">
        <v>1</v>
      </c>
      <c r="I1134" s="178">
        <v>595.84</v>
      </c>
      <c r="J1134" s="178">
        <v>595.84</v>
      </c>
    </row>
    <row r="1135" ht="12.75" spans="1:10">
      <c r="A1135" s="151" t="s">
        <v>826</v>
      </c>
      <c r="B1135" s="152" t="s">
        <v>1201</v>
      </c>
      <c r="C1135" s="153" t="s">
        <v>193</v>
      </c>
      <c r="D1135" s="153" t="s">
        <v>1202</v>
      </c>
      <c r="E1135" s="154" t="s">
        <v>848</v>
      </c>
      <c r="F1135" s="141"/>
      <c r="G1135" s="155" t="s">
        <v>123</v>
      </c>
      <c r="H1135" s="156">
        <v>1.3232</v>
      </c>
      <c r="I1135" s="94">
        <v>32.3</v>
      </c>
      <c r="J1135" s="94">
        <v>42.73</v>
      </c>
    </row>
    <row r="1136" ht="12.75" spans="1:10">
      <c r="A1136" s="151" t="s">
        <v>826</v>
      </c>
      <c r="B1136" s="152" t="s">
        <v>950</v>
      </c>
      <c r="C1136" s="153" t="s">
        <v>193</v>
      </c>
      <c r="D1136" s="153" t="s">
        <v>951</v>
      </c>
      <c r="E1136" s="154" t="s">
        <v>848</v>
      </c>
      <c r="F1136" s="141"/>
      <c r="G1136" s="155" t="s">
        <v>123</v>
      </c>
      <c r="H1136" s="156">
        <v>1.3232</v>
      </c>
      <c r="I1136" s="94">
        <v>38.39</v>
      </c>
      <c r="J1136" s="94">
        <v>50.79</v>
      </c>
    </row>
    <row r="1137" ht="25.5" spans="1:10">
      <c r="A1137" s="157" t="s">
        <v>829</v>
      </c>
      <c r="B1137" s="158" t="s">
        <v>1249</v>
      </c>
      <c r="C1137" s="159" t="s">
        <v>193</v>
      </c>
      <c r="D1137" s="159" t="s">
        <v>1250</v>
      </c>
      <c r="E1137" s="160" t="s">
        <v>872</v>
      </c>
      <c r="F1137" s="141"/>
      <c r="G1137" s="161" t="s">
        <v>177</v>
      </c>
      <c r="H1137" s="162">
        <v>3</v>
      </c>
      <c r="I1137" s="97">
        <v>5.53</v>
      </c>
      <c r="J1137" s="97">
        <v>16.59</v>
      </c>
    </row>
    <row r="1138" ht="25.5" spans="1:10">
      <c r="A1138" s="157" t="s">
        <v>829</v>
      </c>
      <c r="B1138" s="158" t="s">
        <v>1253</v>
      </c>
      <c r="C1138" s="159" t="s">
        <v>157</v>
      </c>
      <c r="D1138" s="159" t="s">
        <v>1254</v>
      </c>
      <c r="E1138" s="160" t="s">
        <v>832</v>
      </c>
      <c r="F1138" s="141"/>
      <c r="G1138" s="161" t="s">
        <v>177</v>
      </c>
      <c r="H1138" s="162">
        <v>1</v>
      </c>
      <c r="I1138" s="97">
        <v>485.73</v>
      </c>
      <c r="J1138" s="97">
        <v>485.73</v>
      </c>
    </row>
    <row r="1139" ht="25.5" spans="1:10">
      <c r="A1139" s="163"/>
      <c r="B1139" s="164"/>
      <c r="C1139" s="164"/>
      <c r="D1139" s="164"/>
      <c r="E1139" s="164" t="s">
        <v>834</v>
      </c>
      <c r="F1139" s="165">
        <v>31.2246326102169</v>
      </c>
      <c r="G1139" s="164" t="s">
        <v>835</v>
      </c>
      <c r="H1139" s="166">
        <v>35.51</v>
      </c>
      <c r="I1139" s="103" t="s">
        <v>836</v>
      </c>
      <c r="J1139" s="166">
        <v>66.93</v>
      </c>
    </row>
    <row r="1140" ht="25.5" spans="1:10">
      <c r="A1140" s="163"/>
      <c r="B1140" s="164"/>
      <c r="C1140" s="164"/>
      <c r="D1140" s="164"/>
      <c r="E1140" s="164" t="s">
        <v>837</v>
      </c>
      <c r="F1140" s="165">
        <v>126.07</v>
      </c>
      <c r="G1140" s="164"/>
      <c r="H1140" s="103" t="s">
        <v>838</v>
      </c>
      <c r="I1140" s="103"/>
      <c r="J1140" s="166">
        <v>721.86</v>
      </c>
    </row>
    <row r="1141" ht="13.5" spans="1:10">
      <c r="A1141" s="167"/>
      <c r="B1141" s="168"/>
      <c r="C1141" s="168"/>
      <c r="D1141" s="168"/>
      <c r="E1141" s="168"/>
      <c r="F1141" s="168"/>
      <c r="G1141" s="168" t="s">
        <v>839</v>
      </c>
      <c r="H1141" s="169">
        <v>2</v>
      </c>
      <c r="I1141" s="104" t="s">
        <v>840</v>
      </c>
      <c r="J1141" s="108">
        <v>1443.72</v>
      </c>
    </row>
    <row r="1142" ht="13.5" spans="1:10">
      <c r="A1142" s="170"/>
      <c r="B1142" s="171"/>
      <c r="C1142" s="171"/>
      <c r="D1142" s="171"/>
      <c r="E1142" s="171"/>
      <c r="F1142" s="171"/>
      <c r="G1142" s="171"/>
      <c r="H1142" s="172"/>
      <c r="I1142" s="172"/>
      <c r="J1142" s="172"/>
    </row>
    <row r="1143" ht="30" spans="1:10">
      <c r="A1143" s="143" t="s">
        <v>660</v>
      </c>
      <c r="B1143" s="144" t="s">
        <v>816</v>
      </c>
      <c r="C1143" s="145" t="s">
        <v>817</v>
      </c>
      <c r="D1143" s="145" t="s">
        <v>818</v>
      </c>
      <c r="E1143" s="146" t="s">
        <v>819</v>
      </c>
      <c r="F1143" s="141"/>
      <c r="G1143" s="147" t="s">
        <v>820</v>
      </c>
      <c r="H1143" s="174" t="s">
        <v>821</v>
      </c>
      <c r="I1143" s="174" t="s">
        <v>822</v>
      </c>
      <c r="J1143" s="174" t="s">
        <v>823</v>
      </c>
    </row>
    <row r="1144" ht="38.25" spans="1:10">
      <c r="A1144" s="148" t="s">
        <v>824</v>
      </c>
      <c r="B1144" s="115" t="s">
        <v>661</v>
      </c>
      <c r="C1144" s="114" t="s">
        <v>157</v>
      </c>
      <c r="D1144" s="114" t="s">
        <v>662</v>
      </c>
      <c r="E1144" s="149" t="s">
        <v>889</v>
      </c>
      <c r="F1144" s="141"/>
      <c r="G1144" s="116" t="s">
        <v>177</v>
      </c>
      <c r="H1144" s="150">
        <v>1</v>
      </c>
      <c r="I1144" s="178">
        <v>148.89</v>
      </c>
      <c r="J1144" s="178">
        <v>148.89</v>
      </c>
    </row>
    <row r="1145" ht="12.75" spans="1:10">
      <c r="A1145" s="151" t="s">
        <v>826</v>
      </c>
      <c r="B1145" s="152" t="s">
        <v>950</v>
      </c>
      <c r="C1145" s="153" t="s">
        <v>193</v>
      </c>
      <c r="D1145" s="153" t="s">
        <v>951</v>
      </c>
      <c r="E1145" s="154" t="s">
        <v>848</v>
      </c>
      <c r="F1145" s="141"/>
      <c r="G1145" s="155" t="s">
        <v>123</v>
      </c>
      <c r="H1145" s="156">
        <v>0.5</v>
      </c>
      <c r="I1145" s="94">
        <v>38.39</v>
      </c>
      <c r="J1145" s="94">
        <v>19.19</v>
      </c>
    </row>
    <row r="1146" ht="12.75" spans="1:10">
      <c r="A1146" s="151" t="s">
        <v>826</v>
      </c>
      <c r="B1146" s="152" t="s">
        <v>911</v>
      </c>
      <c r="C1146" s="153" t="s">
        <v>193</v>
      </c>
      <c r="D1146" s="153" t="s">
        <v>912</v>
      </c>
      <c r="E1146" s="154" t="s">
        <v>848</v>
      </c>
      <c r="F1146" s="141"/>
      <c r="G1146" s="155" t="s">
        <v>123</v>
      </c>
      <c r="H1146" s="156">
        <v>0.5</v>
      </c>
      <c r="I1146" s="94">
        <v>30.7</v>
      </c>
      <c r="J1146" s="94">
        <v>15.35</v>
      </c>
    </row>
    <row r="1147" ht="25.5" spans="1:10">
      <c r="A1147" s="157" t="s">
        <v>829</v>
      </c>
      <c r="B1147" s="158" t="s">
        <v>1255</v>
      </c>
      <c r="C1147" s="159" t="s">
        <v>193</v>
      </c>
      <c r="D1147" s="159" t="s">
        <v>1256</v>
      </c>
      <c r="E1147" s="160" t="s">
        <v>872</v>
      </c>
      <c r="F1147" s="141"/>
      <c r="G1147" s="161" t="s">
        <v>177</v>
      </c>
      <c r="H1147" s="162">
        <v>1</v>
      </c>
      <c r="I1147" s="97">
        <v>114.35</v>
      </c>
      <c r="J1147" s="97">
        <v>114.35</v>
      </c>
    </row>
    <row r="1148" ht="25.5" spans="1:10">
      <c r="A1148" s="163"/>
      <c r="B1148" s="164"/>
      <c r="C1148" s="164"/>
      <c r="D1148" s="164"/>
      <c r="E1148" s="164" t="s">
        <v>834</v>
      </c>
      <c r="F1148" s="165">
        <v>11.4532306974574</v>
      </c>
      <c r="G1148" s="164" t="s">
        <v>835</v>
      </c>
      <c r="H1148" s="166">
        <v>13.03</v>
      </c>
      <c r="I1148" s="103" t="s">
        <v>836</v>
      </c>
      <c r="J1148" s="166">
        <v>24.55</v>
      </c>
    </row>
    <row r="1149" ht="25.5" spans="1:10">
      <c r="A1149" s="163"/>
      <c r="B1149" s="164"/>
      <c r="C1149" s="164"/>
      <c r="D1149" s="164"/>
      <c r="E1149" s="164" t="s">
        <v>837</v>
      </c>
      <c r="F1149" s="165">
        <v>31.5</v>
      </c>
      <c r="G1149" s="164"/>
      <c r="H1149" s="103" t="s">
        <v>838</v>
      </c>
      <c r="I1149" s="103"/>
      <c r="J1149" s="166">
        <v>180.38</v>
      </c>
    </row>
    <row r="1150" ht="13.5" spans="1:10">
      <c r="A1150" s="167"/>
      <c r="B1150" s="168"/>
      <c r="C1150" s="168"/>
      <c r="D1150" s="168"/>
      <c r="E1150" s="168"/>
      <c r="F1150" s="168"/>
      <c r="G1150" s="168" t="s">
        <v>839</v>
      </c>
      <c r="H1150" s="169">
        <v>8</v>
      </c>
      <c r="I1150" s="104" t="s">
        <v>840</v>
      </c>
      <c r="J1150" s="108">
        <v>1443.04</v>
      </c>
    </row>
    <row r="1151" ht="13.5" spans="1:10">
      <c r="A1151" s="170"/>
      <c r="B1151" s="171"/>
      <c r="C1151" s="171"/>
      <c r="D1151" s="171"/>
      <c r="E1151" s="171"/>
      <c r="F1151" s="171"/>
      <c r="G1151" s="171"/>
      <c r="H1151" s="172"/>
      <c r="I1151" s="172"/>
      <c r="J1151" s="172"/>
    </row>
    <row r="1152" ht="12.75" spans="1:10">
      <c r="A1152" s="138" t="s">
        <v>663</v>
      </c>
      <c r="B1152" s="139"/>
      <c r="C1152" s="139"/>
      <c r="D1152" s="139" t="s">
        <v>664</v>
      </c>
      <c r="E1152" s="139"/>
      <c r="F1152" s="140"/>
      <c r="G1152" s="141"/>
      <c r="H1152" s="173"/>
      <c r="I1152" s="179"/>
      <c r="J1152" s="180">
        <v>21391.5</v>
      </c>
    </row>
    <row r="1153" ht="30" spans="1:10">
      <c r="A1153" s="143" t="s">
        <v>665</v>
      </c>
      <c r="B1153" s="144" t="s">
        <v>816</v>
      </c>
      <c r="C1153" s="145" t="s">
        <v>817</v>
      </c>
      <c r="D1153" s="145" t="s">
        <v>818</v>
      </c>
      <c r="E1153" s="146" t="s">
        <v>819</v>
      </c>
      <c r="F1153" s="141"/>
      <c r="G1153" s="147" t="s">
        <v>820</v>
      </c>
      <c r="H1153" s="174" t="s">
        <v>821</v>
      </c>
      <c r="I1153" s="174" t="s">
        <v>822</v>
      </c>
      <c r="J1153" s="174" t="s">
        <v>823</v>
      </c>
    </row>
    <row r="1154" ht="38.25" spans="1:10">
      <c r="A1154" s="148" t="s">
        <v>824</v>
      </c>
      <c r="B1154" s="115" t="s">
        <v>666</v>
      </c>
      <c r="C1154" s="114" t="s">
        <v>157</v>
      </c>
      <c r="D1154" s="114" t="s">
        <v>667</v>
      </c>
      <c r="E1154" s="149" t="s">
        <v>889</v>
      </c>
      <c r="F1154" s="141"/>
      <c r="G1154" s="116" t="s">
        <v>201</v>
      </c>
      <c r="H1154" s="150">
        <v>1</v>
      </c>
      <c r="I1154" s="178">
        <v>88.25</v>
      </c>
      <c r="J1154" s="178">
        <v>88.25</v>
      </c>
    </row>
    <row r="1155" ht="12.75" spans="1:10">
      <c r="A1155" s="151" t="s">
        <v>826</v>
      </c>
      <c r="B1155" s="152" t="s">
        <v>950</v>
      </c>
      <c r="C1155" s="153" t="s">
        <v>193</v>
      </c>
      <c r="D1155" s="153" t="s">
        <v>951</v>
      </c>
      <c r="E1155" s="154" t="s">
        <v>848</v>
      </c>
      <c r="F1155" s="141"/>
      <c r="G1155" s="155" t="s">
        <v>123</v>
      </c>
      <c r="H1155" s="156">
        <v>1</v>
      </c>
      <c r="I1155" s="94">
        <v>38.39</v>
      </c>
      <c r="J1155" s="94">
        <v>38.39</v>
      </c>
    </row>
    <row r="1156" ht="12.75" spans="1:10">
      <c r="A1156" s="151" t="s">
        <v>826</v>
      </c>
      <c r="B1156" s="152" t="s">
        <v>911</v>
      </c>
      <c r="C1156" s="153" t="s">
        <v>193</v>
      </c>
      <c r="D1156" s="153" t="s">
        <v>912</v>
      </c>
      <c r="E1156" s="154" t="s">
        <v>848</v>
      </c>
      <c r="F1156" s="141"/>
      <c r="G1156" s="155" t="s">
        <v>123</v>
      </c>
      <c r="H1156" s="156">
        <v>1</v>
      </c>
      <c r="I1156" s="94">
        <v>30.7</v>
      </c>
      <c r="J1156" s="94">
        <v>30.7</v>
      </c>
    </row>
    <row r="1157" ht="25.5" spans="1:10">
      <c r="A1157" s="157" t="s">
        <v>829</v>
      </c>
      <c r="B1157" s="158" t="s">
        <v>1257</v>
      </c>
      <c r="C1157" s="159" t="s">
        <v>959</v>
      </c>
      <c r="D1157" s="159" t="s">
        <v>1258</v>
      </c>
      <c r="E1157" s="160" t="s">
        <v>872</v>
      </c>
      <c r="F1157" s="141"/>
      <c r="G1157" s="161" t="s">
        <v>177</v>
      </c>
      <c r="H1157" s="162">
        <v>0.0133</v>
      </c>
      <c r="I1157" s="97">
        <v>39.45</v>
      </c>
      <c r="J1157" s="97">
        <v>0.52</v>
      </c>
    </row>
    <row r="1158" ht="12.75" spans="1:10">
      <c r="A1158" s="157" t="s">
        <v>829</v>
      </c>
      <c r="B1158" s="158" t="s">
        <v>1259</v>
      </c>
      <c r="C1158" s="159" t="s">
        <v>959</v>
      </c>
      <c r="D1158" s="159" t="s">
        <v>1260</v>
      </c>
      <c r="E1158" s="160" t="s">
        <v>872</v>
      </c>
      <c r="F1158" s="141"/>
      <c r="G1158" s="161" t="s">
        <v>177</v>
      </c>
      <c r="H1158" s="162">
        <v>2.66</v>
      </c>
      <c r="I1158" s="97">
        <v>0.0781</v>
      </c>
      <c r="J1158" s="97">
        <v>0.2</v>
      </c>
    </row>
    <row r="1159" ht="12.75" spans="1:10">
      <c r="A1159" s="157" t="s">
        <v>829</v>
      </c>
      <c r="B1159" s="158" t="s">
        <v>1261</v>
      </c>
      <c r="C1159" s="159" t="s">
        <v>959</v>
      </c>
      <c r="D1159" s="159" t="s">
        <v>1262</v>
      </c>
      <c r="E1159" s="160" t="s">
        <v>872</v>
      </c>
      <c r="F1159" s="141"/>
      <c r="G1159" s="161" t="s">
        <v>177</v>
      </c>
      <c r="H1159" s="162">
        <v>0.666</v>
      </c>
      <c r="I1159" s="97">
        <v>8.8236</v>
      </c>
      <c r="J1159" s="97">
        <v>5.87</v>
      </c>
    </row>
    <row r="1160" ht="12.75" spans="1:10">
      <c r="A1160" s="157" t="s">
        <v>829</v>
      </c>
      <c r="B1160" s="158" t="s">
        <v>1263</v>
      </c>
      <c r="C1160" s="159" t="s">
        <v>959</v>
      </c>
      <c r="D1160" s="159" t="s">
        <v>1264</v>
      </c>
      <c r="E1160" s="160" t="s">
        <v>872</v>
      </c>
      <c r="F1160" s="141"/>
      <c r="G1160" s="161" t="s">
        <v>177</v>
      </c>
      <c r="H1160" s="162">
        <v>1.33</v>
      </c>
      <c r="I1160" s="97">
        <v>1.3812</v>
      </c>
      <c r="J1160" s="97">
        <v>1.83</v>
      </c>
    </row>
    <row r="1161" ht="12.75" spans="1:10">
      <c r="A1161" s="157" t="s">
        <v>829</v>
      </c>
      <c r="B1161" s="158" t="s">
        <v>1265</v>
      </c>
      <c r="C1161" s="159" t="s">
        <v>959</v>
      </c>
      <c r="D1161" s="159" t="s">
        <v>1266</v>
      </c>
      <c r="E1161" s="160" t="s">
        <v>872</v>
      </c>
      <c r="F1161" s="141"/>
      <c r="G1161" s="161" t="s">
        <v>177</v>
      </c>
      <c r="H1161" s="162">
        <v>2.66</v>
      </c>
      <c r="I1161" s="97">
        <v>0.0787</v>
      </c>
      <c r="J1161" s="97">
        <v>0.2</v>
      </c>
    </row>
    <row r="1162" ht="25.5" spans="1:10">
      <c r="A1162" s="157" t="s">
        <v>829</v>
      </c>
      <c r="B1162" s="158" t="s">
        <v>1267</v>
      </c>
      <c r="C1162" s="159" t="s">
        <v>959</v>
      </c>
      <c r="D1162" s="159" t="s">
        <v>1268</v>
      </c>
      <c r="E1162" s="160" t="s">
        <v>872</v>
      </c>
      <c r="F1162" s="141"/>
      <c r="G1162" s="161" t="s">
        <v>177</v>
      </c>
      <c r="H1162" s="162">
        <v>0.33</v>
      </c>
      <c r="I1162" s="97">
        <v>26.3318</v>
      </c>
      <c r="J1162" s="97">
        <v>8.68</v>
      </c>
    </row>
    <row r="1163" ht="25.5" spans="1:10">
      <c r="A1163" s="157" t="s">
        <v>829</v>
      </c>
      <c r="B1163" s="158" t="s">
        <v>1269</v>
      </c>
      <c r="C1163" s="159" t="s">
        <v>959</v>
      </c>
      <c r="D1163" s="159" t="s">
        <v>1270</v>
      </c>
      <c r="E1163" s="160" t="s">
        <v>872</v>
      </c>
      <c r="F1163" s="141"/>
      <c r="G1163" s="161" t="s">
        <v>177</v>
      </c>
      <c r="H1163" s="162">
        <v>0.666</v>
      </c>
      <c r="I1163" s="97">
        <v>2.8021</v>
      </c>
      <c r="J1163" s="97">
        <v>1.86</v>
      </c>
    </row>
    <row r="1164" ht="25.5" spans="1:10">
      <c r="A1164" s="163"/>
      <c r="B1164" s="164"/>
      <c r="C1164" s="164"/>
      <c r="D1164" s="164"/>
      <c r="E1164" s="164" t="s">
        <v>834</v>
      </c>
      <c r="F1164" s="165">
        <v>22.9111267</v>
      </c>
      <c r="G1164" s="164" t="s">
        <v>835</v>
      </c>
      <c r="H1164" s="166">
        <v>26.06</v>
      </c>
      <c r="I1164" s="103" t="s">
        <v>836</v>
      </c>
      <c r="J1164" s="166">
        <v>49.11</v>
      </c>
    </row>
    <row r="1165" ht="25.5" spans="1:10">
      <c r="A1165" s="163"/>
      <c r="B1165" s="164"/>
      <c r="C1165" s="164"/>
      <c r="D1165" s="164"/>
      <c r="E1165" s="164" t="s">
        <v>837</v>
      </c>
      <c r="F1165" s="165">
        <v>18.67</v>
      </c>
      <c r="G1165" s="164"/>
      <c r="H1165" s="103" t="s">
        <v>838</v>
      </c>
      <c r="I1165" s="103"/>
      <c r="J1165" s="166">
        <v>106.91</v>
      </c>
    </row>
    <row r="1166" ht="13.5" spans="1:10">
      <c r="A1166" s="167"/>
      <c r="B1166" s="168"/>
      <c r="C1166" s="168"/>
      <c r="D1166" s="168"/>
      <c r="E1166" s="168"/>
      <c r="F1166" s="168"/>
      <c r="G1166" s="168" t="s">
        <v>839</v>
      </c>
      <c r="H1166" s="169">
        <v>40</v>
      </c>
      <c r="I1166" s="104" t="s">
        <v>840</v>
      </c>
      <c r="J1166" s="108">
        <v>4276.4</v>
      </c>
    </row>
    <row r="1167" ht="13.5" spans="1:10">
      <c r="A1167" s="170"/>
      <c r="B1167" s="171"/>
      <c r="C1167" s="171"/>
      <c r="D1167" s="171"/>
      <c r="E1167" s="171"/>
      <c r="F1167" s="171"/>
      <c r="G1167" s="171"/>
      <c r="H1167" s="172"/>
      <c r="I1167" s="172"/>
      <c r="J1167" s="172"/>
    </row>
    <row r="1168" ht="30" spans="1:10">
      <c r="A1168" s="143" t="s">
        <v>668</v>
      </c>
      <c r="B1168" s="144" t="s">
        <v>816</v>
      </c>
      <c r="C1168" s="145" t="s">
        <v>817</v>
      </c>
      <c r="D1168" s="145" t="s">
        <v>818</v>
      </c>
      <c r="E1168" s="146" t="s">
        <v>819</v>
      </c>
      <c r="F1168" s="141"/>
      <c r="G1168" s="147" t="s">
        <v>820</v>
      </c>
      <c r="H1168" s="174" t="s">
        <v>821</v>
      </c>
      <c r="I1168" s="174" t="s">
        <v>822</v>
      </c>
      <c r="J1168" s="174" t="s">
        <v>823</v>
      </c>
    </row>
    <row r="1169" ht="38.25" spans="1:10">
      <c r="A1169" s="148" t="s">
        <v>824</v>
      </c>
      <c r="B1169" s="115" t="s">
        <v>669</v>
      </c>
      <c r="C1169" s="114" t="s">
        <v>157</v>
      </c>
      <c r="D1169" s="114" t="s">
        <v>670</v>
      </c>
      <c r="E1169" s="149">
        <v>63</v>
      </c>
      <c r="F1169" s="141"/>
      <c r="G1169" s="116" t="s">
        <v>201</v>
      </c>
      <c r="H1169" s="150">
        <v>1</v>
      </c>
      <c r="I1169" s="178">
        <v>35.21</v>
      </c>
      <c r="J1169" s="178">
        <v>35.21</v>
      </c>
    </row>
    <row r="1170" ht="12.75" spans="1:10">
      <c r="A1170" s="151" t="s">
        <v>826</v>
      </c>
      <c r="B1170" s="152" t="s">
        <v>950</v>
      </c>
      <c r="C1170" s="153" t="s">
        <v>193</v>
      </c>
      <c r="D1170" s="153" t="s">
        <v>951</v>
      </c>
      <c r="E1170" s="154" t="s">
        <v>848</v>
      </c>
      <c r="F1170" s="141"/>
      <c r="G1170" s="155" t="s">
        <v>123</v>
      </c>
      <c r="H1170" s="156">
        <v>0.5</v>
      </c>
      <c r="I1170" s="94">
        <v>38.39</v>
      </c>
      <c r="J1170" s="94">
        <v>19.19</v>
      </c>
    </row>
    <row r="1171" ht="25.5" spans="1:10">
      <c r="A1171" s="157" t="s">
        <v>829</v>
      </c>
      <c r="B1171" s="158" t="s">
        <v>1271</v>
      </c>
      <c r="C1171" s="159" t="s">
        <v>989</v>
      </c>
      <c r="D1171" s="159" t="s">
        <v>1272</v>
      </c>
      <c r="E1171" s="160" t="s">
        <v>872</v>
      </c>
      <c r="F1171" s="141"/>
      <c r="G1171" s="161" t="s">
        <v>177</v>
      </c>
      <c r="H1171" s="162">
        <v>1</v>
      </c>
      <c r="I1171" s="97">
        <v>16.02</v>
      </c>
      <c r="J1171" s="97">
        <v>16.02</v>
      </c>
    </row>
    <row r="1172" ht="25.5" spans="1:10">
      <c r="A1172" s="163"/>
      <c r="B1172" s="164"/>
      <c r="C1172" s="164"/>
      <c r="D1172" s="164"/>
      <c r="E1172" s="164" t="s">
        <v>834</v>
      </c>
      <c r="F1172" s="165">
        <v>6.6106835</v>
      </c>
      <c r="G1172" s="164" t="s">
        <v>835</v>
      </c>
      <c r="H1172" s="166">
        <v>7.52</v>
      </c>
      <c r="I1172" s="103" t="s">
        <v>836</v>
      </c>
      <c r="J1172" s="166">
        <v>14.17</v>
      </c>
    </row>
    <row r="1173" ht="25.5" spans="1:10">
      <c r="A1173" s="163"/>
      <c r="B1173" s="164"/>
      <c r="C1173" s="164"/>
      <c r="D1173" s="164"/>
      <c r="E1173" s="164" t="s">
        <v>837</v>
      </c>
      <c r="F1173" s="165">
        <v>7.45</v>
      </c>
      <c r="G1173" s="164"/>
      <c r="H1173" s="103" t="s">
        <v>838</v>
      </c>
      <c r="I1173" s="103"/>
      <c r="J1173" s="166">
        <v>42.65</v>
      </c>
    </row>
    <row r="1174" ht="13.5" spans="1:10">
      <c r="A1174" s="167"/>
      <c r="B1174" s="168"/>
      <c r="C1174" s="168"/>
      <c r="D1174" s="168"/>
      <c r="E1174" s="168"/>
      <c r="F1174" s="168"/>
      <c r="G1174" s="168" t="s">
        <v>839</v>
      </c>
      <c r="H1174" s="169">
        <v>3</v>
      </c>
      <c r="I1174" s="104" t="s">
        <v>840</v>
      </c>
      <c r="J1174" s="108">
        <v>127.95</v>
      </c>
    </row>
    <row r="1175" ht="13.5" spans="1:10">
      <c r="A1175" s="170"/>
      <c r="B1175" s="171"/>
      <c r="C1175" s="171"/>
      <c r="D1175" s="171"/>
      <c r="E1175" s="171"/>
      <c r="F1175" s="171"/>
      <c r="G1175" s="171"/>
      <c r="H1175" s="172"/>
      <c r="I1175" s="172"/>
      <c r="J1175" s="172"/>
    </row>
    <row r="1176" ht="30" spans="1:10">
      <c r="A1176" s="143" t="s">
        <v>671</v>
      </c>
      <c r="B1176" s="144" t="s">
        <v>816</v>
      </c>
      <c r="C1176" s="145" t="s">
        <v>817</v>
      </c>
      <c r="D1176" s="145" t="s">
        <v>818</v>
      </c>
      <c r="E1176" s="146" t="s">
        <v>819</v>
      </c>
      <c r="F1176" s="141"/>
      <c r="G1176" s="147" t="s">
        <v>820</v>
      </c>
      <c r="H1176" s="174" t="s">
        <v>821</v>
      </c>
      <c r="I1176" s="174" t="s">
        <v>822</v>
      </c>
      <c r="J1176" s="174" t="s">
        <v>823</v>
      </c>
    </row>
    <row r="1177" ht="38.25" spans="1:10">
      <c r="A1177" s="148" t="s">
        <v>824</v>
      </c>
      <c r="B1177" s="115" t="s">
        <v>672</v>
      </c>
      <c r="C1177" s="114" t="s">
        <v>157</v>
      </c>
      <c r="D1177" s="114" t="s">
        <v>673</v>
      </c>
      <c r="E1177" s="149" t="s">
        <v>845</v>
      </c>
      <c r="F1177" s="141"/>
      <c r="G1177" s="116" t="s">
        <v>201</v>
      </c>
      <c r="H1177" s="150">
        <v>1</v>
      </c>
      <c r="I1177" s="178">
        <v>43.78</v>
      </c>
      <c r="J1177" s="178">
        <v>43.78</v>
      </c>
    </row>
    <row r="1178" ht="12.75" spans="1:10">
      <c r="A1178" s="151" t="s">
        <v>826</v>
      </c>
      <c r="B1178" s="152" t="s">
        <v>950</v>
      </c>
      <c r="C1178" s="153" t="s">
        <v>193</v>
      </c>
      <c r="D1178" s="153" t="s">
        <v>951</v>
      </c>
      <c r="E1178" s="154" t="s">
        <v>848</v>
      </c>
      <c r="F1178" s="141"/>
      <c r="G1178" s="155" t="s">
        <v>123</v>
      </c>
      <c r="H1178" s="156">
        <v>0.5</v>
      </c>
      <c r="I1178" s="94">
        <v>38.39</v>
      </c>
      <c r="J1178" s="94">
        <v>19.19</v>
      </c>
    </row>
    <row r="1179" ht="12.75" spans="1:10">
      <c r="A1179" s="151" t="s">
        <v>826</v>
      </c>
      <c r="B1179" s="152" t="s">
        <v>1201</v>
      </c>
      <c r="C1179" s="153" t="s">
        <v>193</v>
      </c>
      <c r="D1179" s="153" t="s">
        <v>1202</v>
      </c>
      <c r="E1179" s="154" t="s">
        <v>848</v>
      </c>
      <c r="F1179" s="141"/>
      <c r="G1179" s="155" t="s">
        <v>123</v>
      </c>
      <c r="H1179" s="156">
        <v>0.5</v>
      </c>
      <c r="I1179" s="94">
        <v>32.3</v>
      </c>
      <c r="J1179" s="94">
        <v>16.15</v>
      </c>
    </row>
    <row r="1180" ht="12.75" spans="1:10">
      <c r="A1180" s="157" t="s">
        <v>829</v>
      </c>
      <c r="B1180" s="158" t="s">
        <v>1273</v>
      </c>
      <c r="C1180" s="159" t="s">
        <v>193</v>
      </c>
      <c r="D1180" s="159" t="s">
        <v>1274</v>
      </c>
      <c r="E1180" s="160" t="s">
        <v>872</v>
      </c>
      <c r="F1180" s="141"/>
      <c r="G1180" s="161" t="s">
        <v>201</v>
      </c>
      <c r="H1180" s="162">
        <v>1.1</v>
      </c>
      <c r="I1180" s="97">
        <v>7.68</v>
      </c>
      <c r="J1180" s="97">
        <v>8.44</v>
      </c>
    </row>
    <row r="1181" ht="25.5" spans="1:10">
      <c r="A1181" s="163"/>
      <c r="B1181" s="164"/>
      <c r="C1181" s="164"/>
      <c r="D1181" s="164"/>
      <c r="E1181" s="164" t="s">
        <v>834</v>
      </c>
      <c r="F1181" s="165">
        <v>11.7984604618614</v>
      </c>
      <c r="G1181" s="164" t="s">
        <v>835</v>
      </c>
      <c r="H1181" s="166">
        <v>13.42</v>
      </c>
      <c r="I1181" s="103" t="s">
        <v>836</v>
      </c>
      <c r="J1181" s="166">
        <v>25.29</v>
      </c>
    </row>
    <row r="1182" ht="25.5" spans="1:10">
      <c r="A1182" s="163"/>
      <c r="B1182" s="164"/>
      <c r="C1182" s="164"/>
      <c r="D1182" s="164"/>
      <c r="E1182" s="164" t="s">
        <v>837</v>
      </c>
      <c r="F1182" s="165">
        <v>9.26</v>
      </c>
      <c r="G1182" s="164"/>
      <c r="H1182" s="103" t="s">
        <v>838</v>
      </c>
      <c r="I1182" s="103"/>
      <c r="J1182" s="166">
        <v>53.03</v>
      </c>
    </row>
    <row r="1183" ht="13.5" spans="1:10">
      <c r="A1183" s="167"/>
      <c r="B1183" s="168"/>
      <c r="C1183" s="168"/>
      <c r="D1183" s="168"/>
      <c r="E1183" s="168"/>
      <c r="F1183" s="168"/>
      <c r="G1183" s="168" t="s">
        <v>839</v>
      </c>
      <c r="H1183" s="169">
        <v>130</v>
      </c>
      <c r="I1183" s="104" t="s">
        <v>840</v>
      </c>
      <c r="J1183" s="108">
        <v>6893.9</v>
      </c>
    </row>
    <row r="1184" ht="13.5" spans="1:10">
      <c r="A1184" s="170"/>
      <c r="B1184" s="171"/>
      <c r="C1184" s="171"/>
      <c r="D1184" s="171"/>
      <c r="E1184" s="171"/>
      <c r="F1184" s="171"/>
      <c r="G1184" s="171"/>
      <c r="H1184" s="172"/>
      <c r="I1184" s="172"/>
      <c r="J1184" s="172"/>
    </row>
    <row r="1185" ht="30" spans="1:10">
      <c r="A1185" s="143" t="s">
        <v>674</v>
      </c>
      <c r="B1185" s="144" t="s">
        <v>816</v>
      </c>
      <c r="C1185" s="145" t="s">
        <v>817</v>
      </c>
      <c r="D1185" s="145" t="s">
        <v>818</v>
      </c>
      <c r="E1185" s="146" t="s">
        <v>819</v>
      </c>
      <c r="F1185" s="141"/>
      <c r="G1185" s="147" t="s">
        <v>820</v>
      </c>
      <c r="H1185" s="174" t="s">
        <v>821</v>
      </c>
      <c r="I1185" s="174" t="s">
        <v>822</v>
      </c>
      <c r="J1185" s="174" t="s">
        <v>823</v>
      </c>
    </row>
    <row r="1186" ht="38.25" spans="1:10">
      <c r="A1186" s="148" t="s">
        <v>824</v>
      </c>
      <c r="B1186" s="115" t="s">
        <v>675</v>
      </c>
      <c r="C1186" s="114" t="s">
        <v>157</v>
      </c>
      <c r="D1186" s="114" t="s">
        <v>676</v>
      </c>
      <c r="E1186" s="149" t="s">
        <v>1275</v>
      </c>
      <c r="F1186" s="141"/>
      <c r="G1186" s="116" t="s">
        <v>201</v>
      </c>
      <c r="H1186" s="150">
        <v>1</v>
      </c>
      <c r="I1186" s="178">
        <v>5.88</v>
      </c>
      <c r="J1186" s="178">
        <v>5.88</v>
      </c>
    </row>
    <row r="1187" ht="12.75" spans="1:10">
      <c r="A1187" s="151" t="s">
        <v>826</v>
      </c>
      <c r="B1187" s="152" t="s">
        <v>950</v>
      </c>
      <c r="C1187" s="153" t="s">
        <v>193</v>
      </c>
      <c r="D1187" s="153" t="s">
        <v>951</v>
      </c>
      <c r="E1187" s="154" t="s">
        <v>848</v>
      </c>
      <c r="F1187" s="141"/>
      <c r="G1187" s="155" t="s">
        <v>123</v>
      </c>
      <c r="H1187" s="156">
        <v>0.05</v>
      </c>
      <c r="I1187" s="94">
        <v>38.39</v>
      </c>
      <c r="J1187" s="94">
        <v>1.91</v>
      </c>
    </row>
    <row r="1188" ht="12.75" spans="1:10">
      <c r="A1188" s="151" t="s">
        <v>826</v>
      </c>
      <c r="B1188" s="152" t="s">
        <v>911</v>
      </c>
      <c r="C1188" s="153" t="s">
        <v>193</v>
      </c>
      <c r="D1188" s="153" t="s">
        <v>912</v>
      </c>
      <c r="E1188" s="154" t="s">
        <v>848</v>
      </c>
      <c r="F1188" s="141"/>
      <c r="G1188" s="155" t="s">
        <v>123</v>
      </c>
      <c r="H1188" s="156">
        <v>0.05</v>
      </c>
      <c r="I1188" s="94">
        <v>30.7</v>
      </c>
      <c r="J1188" s="94">
        <v>1.53</v>
      </c>
    </row>
    <row r="1189" ht="12.75" spans="1:10">
      <c r="A1189" s="157" t="s">
        <v>829</v>
      </c>
      <c r="B1189" s="158" t="s">
        <v>1276</v>
      </c>
      <c r="C1189" s="159" t="s">
        <v>989</v>
      </c>
      <c r="D1189" s="159" t="s">
        <v>1277</v>
      </c>
      <c r="E1189" s="160" t="s">
        <v>872</v>
      </c>
      <c r="F1189" s="141"/>
      <c r="G1189" s="161" t="s">
        <v>177</v>
      </c>
      <c r="H1189" s="162">
        <v>0.33</v>
      </c>
      <c r="I1189" s="97">
        <v>7.4</v>
      </c>
      <c r="J1189" s="97">
        <v>2.44</v>
      </c>
    </row>
    <row r="1190" ht="25.5" spans="1:10">
      <c r="A1190" s="163"/>
      <c r="B1190" s="164"/>
      <c r="C1190" s="164"/>
      <c r="D1190" s="164"/>
      <c r="E1190" s="164" t="s">
        <v>834</v>
      </c>
      <c r="F1190" s="165">
        <v>1.13832516911593</v>
      </c>
      <c r="G1190" s="164" t="s">
        <v>835</v>
      </c>
      <c r="H1190" s="166">
        <v>1.29</v>
      </c>
      <c r="I1190" s="103" t="s">
        <v>836</v>
      </c>
      <c r="J1190" s="166">
        <v>2.44</v>
      </c>
    </row>
    <row r="1191" ht="25.5" spans="1:10">
      <c r="A1191" s="163"/>
      <c r="B1191" s="164"/>
      <c r="C1191" s="164"/>
      <c r="D1191" s="164"/>
      <c r="E1191" s="164" t="s">
        <v>837</v>
      </c>
      <c r="F1191" s="165">
        <v>1.24</v>
      </c>
      <c r="G1191" s="164"/>
      <c r="H1191" s="103" t="s">
        <v>838</v>
      </c>
      <c r="I1191" s="103"/>
      <c r="J1191" s="166">
        <v>7.12</v>
      </c>
    </row>
    <row r="1192" ht="13.5" spans="1:10">
      <c r="A1192" s="167"/>
      <c r="B1192" s="168"/>
      <c r="C1192" s="168"/>
      <c r="D1192" s="168"/>
      <c r="E1192" s="168"/>
      <c r="F1192" s="168"/>
      <c r="G1192" s="168" t="s">
        <v>839</v>
      </c>
      <c r="H1192" s="169">
        <v>3</v>
      </c>
      <c r="I1192" s="104" t="s">
        <v>840</v>
      </c>
      <c r="J1192" s="108">
        <v>21.36</v>
      </c>
    </row>
    <row r="1193" ht="13.5" spans="1:10">
      <c r="A1193" s="170"/>
      <c r="B1193" s="171"/>
      <c r="C1193" s="171"/>
      <c r="D1193" s="171"/>
      <c r="E1193" s="171"/>
      <c r="F1193" s="171"/>
      <c r="G1193" s="171"/>
      <c r="H1193" s="172"/>
      <c r="I1193" s="172"/>
      <c r="J1193" s="172"/>
    </row>
    <row r="1194" ht="30" spans="1:10">
      <c r="A1194" s="143" t="s">
        <v>677</v>
      </c>
      <c r="B1194" s="144" t="s">
        <v>816</v>
      </c>
      <c r="C1194" s="145" t="s">
        <v>817</v>
      </c>
      <c r="D1194" s="145" t="s">
        <v>818</v>
      </c>
      <c r="E1194" s="146" t="s">
        <v>819</v>
      </c>
      <c r="F1194" s="141"/>
      <c r="G1194" s="147" t="s">
        <v>820</v>
      </c>
      <c r="H1194" s="174" t="s">
        <v>821</v>
      </c>
      <c r="I1194" s="174" t="s">
        <v>822</v>
      </c>
      <c r="J1194" s="174" t="s">
        <v>823</v>
      </c>
    </row>
    <row r="1195" ht="38.25" spans="1:10">
      <c r="A1195" s="148" t="s">
        <v>824</v>
      </c>
      <c r="B1195" s="115" t="s">
        <v>678</v>
      </c>
      <c r="C1195" s="114" t="s">
        <v>157</v>
      </c>
      <c r="D1195" s="114" t="s">
        <v>679</v>
      </c>
      <c r="E1195" s="149" t="s">
        <v>889</v>
      </c>
      <c r="F1195" s="141"/>
      <c r="G1195" s="116" t="s">
        <v>177</v>
      </c>
      <c r="H1195" s="150">
        <v>1</v>
      </c>
      <c r="I1195" s="178">
        <v>27.27</v>
      </c>
      <c r="J1195" s="178">
        <v>27.27</v>
      </c>
    </row>
    <row r="1196" ht="12.75" spans="1:10">
      <c r="A1196" s="151" t="s">
        <v>826</v>
      </c>
      <c r="B1196" s="152" t="s">
        <v>950</v>
      </c>
      <c r="C1196" s="153" t="s">
        <v>193</v>
      </c>
      <c r="D1196" s="153" t="s">
        <v>951</v>
      </c>
      <c r="E1196" s="154" t="s">
        <v>848</v>
      </c>
      <c r="F1196" s="141"/>
      <c r="G1196" s="155" t="s">
        <v>123</v>
      </c>
      <c r="H1196" s="156">
        <v>0.266</v>
      </c>
      <c r="I1196" s="94">
        <v>38.39</v>
      </c>
      <c r="J1196" s="94">
        <v>10.21</v>
      </c>
    </row>
    <row r="1197" ht="12.75" spans="1:10">
      <c r="A1197" s="151" t="s">
        <v>826</v>
      </c>
      <c r="B1197" s="152" t="s">
        <v>1201</v>
      </c>
      <c r="C1197" s="153" t="s">
        <v>193</v>
      </c>
      <c r="D1197" s="153" t="s">
        <v>1202</v>
      </c>
      <c r="E1197" s="154" t="s">
        <v>848</v>
      </c>
      <c r="F1197" s="141"/>
      <c r="G1197" s="155" t="s">
        <v>123</v>
      </c>
      <c r="H1197" s="156">
        <v>0.266</v>
      </c>
      <c r="I1197" s="94">
        <v>32.3</v>
      </c>
      <c r="J1197" s="94">
        <v>8.59</v>
      </c>
    </row>
    <row r="1198" ht="12.75" spans="1:10">
      <c r="A1198" s="157" t="s">
        <v>829</v>
      </c>
      <c r="B1198" s="158" t="s">
        <v>1278</v>
      </c>
      <c r="C1198" s="159" t="s">
        <v>989</v>
      </c>
      <c r="D1198" s="159" t="s">
        <v>1279</v>
      </c>
      <c r="E1198" s="160" t="s">
        <v>872</v>
      </c>
      <c r="F1198" s="141"/>
      <c r="G1198" s="161" t="s">
        <v>177</v>
      </c>
      <c r="H1198" s="162">
        <v>1</v>
      </c>
      <c r="I1198" s="97">
        <v>8.47</v>
      </c>
      <c r="J1198" s="97">
        <v>8.47</v>
      </c>
    </row>
    <row r="1199" ht="25.5" spans="1:10">
      <c r="A1199" s="163"/>
      <c r="B1199" s="164"/>
      <c r="C1199" s="164"/>
      <c r="D1199" s="164"/>
      <c r="E1199" s="164" t="s">
        <v>834</v>
      </c>
      <c r="F1199" s="165">
        <v>6.27011896431071</v>
      </c>
      <c r="G1199" s="164" t="s">
        <v>835</v>
      </c>
      <c r="H1199" s="166">
        <v>7.13</v>
      </c>
      <c r="I1199" s="103" t="s">
        <v>836</v>
      </c>
      <c r="J1199" s="166">
        <v>13.44</v>
      </c>
    </row>
    <row r="1200" ht="25.5" spans="1:10">
      <c r="A1200" s="163"/>
      <c r="B1200" s="164"/>
      <c r="C1200" s="164"/>
      <c r="D1200" s="164"/>
      <c r="E1200" s="164" t="s">
        <v>837</v>
      </c>
      <c r="F1200" s="165">
        <v>5.77</v>
      </c>
      <c r="G1200" s="164"/>
      <c r="H1200" s="103" t="s">
        <v>838</v>
      </c>
      <c r="I1200" s="103"/>
      <c r="J1200" s="166">
        <v>33.03</v>
      </c>
    </row>
    <row r="1201" ht="13.5" spans="1:10">
      <c r="A1201" s="167"/>
      <c r="B1201" s="168"/>
      <c r="C1201" s="168"/>
      <c r="D1201" s="168"/>
      <c r="E1201" s="168"/>
      <c r="F1201" s="168"/>
      <c r="G1201" s="168" t="s">
        <v>839</v>
      </c>
      <c r="H1201" s="169">
        <v>6</v>
      </c>
      <c r="I1201" s="104" t="s">
        <v>840</v>
      </c>
      <c r="J1201" s="108">
        <v>198.18</v>
      </c>
    </row>
    <row r="1202" ht="13.5" spans="1:10">
      <c r="A1202" s="170"/>
      <c r="B1202" s="171"/>
      <c r="C1202" s="171"/>
      <c r="D1202" s="171"/>
      <c r="E1202" s="171"/>
      <c r="F1202" s="171"/>
      <c r="G1202" s="171"/>
      <c r="H1202" s="172"/>
      <c r="I1202" s="172"/>
      <c r="J1202" s="172"/>
    </row>
    <row r="1203" ht="30" spans="1:10">
      <c r="A1203" s="143" t="s">
        <v>680</v>
      </c>
      <c r="B1203" s="144" t="s">
        <v>816</v>
      </c>
      <c r="C1203" s="145" t="s">
        <v>817</v>
      </c>
      <c r="D1203" s="145" t="s">
        <v>818</v>
      </c>
      <c r="E1203" s="146" t="s">
        <v>819</v>
      </c>
      <c r="F1203" s="141"/>
      <c r="G1203" s="147" t="s">
        <v>820</v>
      </c>
      <c r="H1203" s="174" t="s">
        <v>821</v>
      </c>
      <c r="I1203" s="174" t="s">
        <v>822</v>
      </c>
      <c r="J1203" s="174" t="s">
        <v>823</v>
      </c>
    </row>
    <row r="1204" ht="38.25" spans="1:10">
      <c r="A1204" s="148" t="s">
        <v>824</v>
      </c>
      <c r="B1204" s="115" t="s">
        <v>681</v>
      </c>
      <c r="C1204" s="114" t="s">
        <v>157</v>
      </c>
      <c r="D1204" s="114" t="s">
        <v>682</v>
      </c>
      <c r="E1204" s="149" t="s">
        <v>889</v>
      </c>
      <c r="F1204" s="141"/>
      <c r="G1204" s="116" t="s">
        <v>177</v>
      </c>
      <c r="H1204" s="150">
        <v>1</v>
      </c>
      <c r="I1204" s="178">
        <v>12.6</v>
      </c>
      <c r="J1204" s="178">
        <v>12.6</v>
      </c>
    </row>
    <row r="1205" ht="12.75" spans="1:10">
      <c r="A1205" s="151" t="s">
        <v>826</v>
      </c>
      <c r="B1205" s="152" t="s">
        <v>950</v>
      </c>
      <c r="C1205" s="153" t="s">
        <v>193</v>
      </c>
      <c r="D1205" s="153" t="s">
        <v>951</v>
      </c>
      <c r="E1205" s="154" t="s">
        <v>848</v>
      </c>
      <c r="F1205" s="141"/>
      <c r="G1205" s="155" t="s">
        <v>123</v>
      </c>
      <c r="H1205" s="156">
        <v>0.1</v>
      </c>
      <c r="I1205" s="94">
        <v>38.39</v>
      </c>
      <c r="J1205" s="94">
        <v>3.83</v>
      </c>
    </row>
    <row r="1206" ht="12.75" spans="1:10">
      <c r="A1206" s="151" t="s">
        <v>826</v>
      </c>
      <c r="B1206" s="152" t="s">
        <v>1201</v>
      </c>
      <c r="C1206" s="153" t="s">
        <v>193</v>
      </c>
      <c r="D1206" s="153" t="s">
        <v>1202</v>
      </c>
      <c r="E1206" s="154" t="s">
        <v>848</v>
      </c>
      <c r="F1206" s="141"/>
      <c r="G1206" s="155" t="s">
        <v>123</v>
      </c>
      <c r="H1206" s="156">
        <v>0.1</v>
      </c>
      <c r="I1206" s="94">
        <v>32.3</v>
      </c>
      <c r="J1206" s="94">
        <v>3.23</v>
      </c>
    </row>
    <row r="1207" ht="12.75" spans="1:10">
      <c r="A1207" s="157" t="s">
        <v>829</v>
      </c>
      <c r="B1207" s="158" t="s">
        <v>1280</v>
      </c>
      <c r="C1207" s="159" t="s">
        <v>989</v>
      </c>
      <c r="D1207" s="159" t="s">
        <v>1281</v>
      </c>
      <c r="E1207" s="160" t="s">
        <v>872</v>
      </c>
      <c r="F1207" s="141"/>
      <c r="G1207" s="161" t="s">
        <v>177</v>
      </c>
      <c r="H1207" s="162">
        <v>1</v>
      </c>
      <c r="I1207" s="97">
        <v>5.54</v>
      </c>
      <c r="J1207" s="97">
        <v>5.54</v>
      </c>
    </row>
    <row r="1208" ht="25.5" spans="1:10">
      <c r="A1208" s="163"/>
      <c r="B1208" s="164"/>
      <c r="C1208" s="164"/>
      <c r="D1208" s="164"/>
      <c r="E1208" s="164" t="s">
        <v>834</v>
      </c>
      <c r="F1208" s="165">
        <v>2.35595987870306</v>
      </c>
      <c r="G1208" s="164" t="s">
        <v>835</v>
      </c>
      <c r="H1208" s="166">
        <v>2.68</v>
      </c>
      <c r="I1208" s="103" t="s">
        <v>836</v>
      </c>
      <c r="J1208" s="166">
        <v>5.05</v>
      </c>
    </row>
    <row r="1209" ht="25.5" spans="1:10">
      <c r="A1209" s="163"/>
      <c r="B1209" s="164"/>
      <c r="C1209" s="164"/>
      <c r="D1209" s="164"/>
      <c r="E1209" s="164" t="s">
        <v>837</v>
      </c>
      <c r="F1209" s="165">
        <v>2.66</v>
      </c>
      <c r="G1209" s="164"/>
      <c r="H1209" s="103" t="s">
        <v>838</v>
      </c>
      <c r="I1209" s="103"/>
      <c r="J1209" s="166">
        <v>15.26</v>
      </c>
    </row>
    <row r="1210" ht="13.5" spans="1:10">
      <c r="A1210" s="167"/>
      <c r="B1210" s="168"/>
      <c r="C1210" s="168"/>
      <c r="D1210" s="168"/>
      <c r="E1210" s="168"/>
      <c r="F1210" s="168"/>
      <c r="G1210" s="168" t="s">
        <v>839</v>
      </c>
      <c r="H1210" s="169">
        <v>7</v>
      </c>
      <c r="I1210" s="104" t="s">
        <v>840</v>
      </c>
      <c r="J1210" s="108">
        <v>106.82</v>
      </c>
    </row>
    <row r="1211" ht="13.5" spans="1:10">
      <c r="A1211" s="170"/>
      <c r="B1211" s="171"/>
      <c r="C1211" s="171"/>
      <c r="D1211" s="171"/>
      <c r="E1211" s="171"/>
      <c r="F1211" s="171"/>
      <c r="G1211" s="171"/>
      <c r="H1211" s="172"/>
      <c r="I1211" s="172"/>
      <c r="J1211" s="172"/>
    </row>
    <row r="1212" ht="30" spans="1:10">
      <c r="A1212" s="143" t="s">
        <v>683</v>
      </c>
      <c r="B1212" s="144" t="s">
        <v>816</v>
      </c>
      <c r="C1212" s="145" t="s">
        <v>817</v>
      </c>
      <c r="D1212" s="145" t="s">
        <v>818</v>
      </c>
      <c r="E1212" s="146" t="s">
        <v>819</v>
      </c>
      <c r="F1212" s="141"/>
      <c r="G1212" s="147" t="s">
        <v>820</v>
      </c>
      <c r="H1212" s="174" t="s">
        <v>821</v>
      </c>
      <c r="I1212" s="174" t="s">
        <v>822</v>
      </c>
      <c r="J1212" s="174" t="s">
        <v>823</v>
      </c>
    </row>
    <row r="1213" ht="38.25" spans="1:10">
      <c r="A1213" s="148" t="s">
        <v>824</v>
      </c>
      <c r="B1213" s="115" t="s">
        <v>684</v>
      </c>
      <c r="C1213" s="114" t="s">
        <v>157</v>
      </c>
      <c r="D1213" s="114" t="s">
        <v>685</v>
      </c>
      <c r="E1213" s="149" t="s">
        <v>1282</v>
      </c>
      <c r="F1213" s="141"/>
      <c r="G1213" s="116" t="s">
        <v>177</v>
      </c>
      <c r="H1213" s="150">
        <v>1</v>
      </c>
      <c r="I1213" s="178">
        <v>4.19</v>
      </c>
      <c r="J1213" s="178">
        <v>4.19</v>
      </c>
    </row>
    <row r="1214" ht="25.5" spans="1:10">
      <c r="A1214" s="157" t="s">
        <v>829</v>
      </c>
      <c r="B1214" s="158" t="s">
        <v>1283</v>
      </c>
      <c r="C1214" s="159" t="s">
        <v>989</v>
      </c>
      <c r="D1214" s="159" t="s">
        <v>1284</v>
      </c>
      <c r="E1214" s="160" t="s">
        <v>872</v>
      </c>
      <c r="F1214" s="141"/>
      <c r="G1214" s="161" t="s">
        <v>177</v>
      </c>
      <c r="H1214" s="162">
        <v>1</v>
      </c>
      <c r="I1214" s="97">
        <v>3.15</v>
      </c>
      <c r="J1214" s="97">
        <v>3.15</v>
      </c>
    </row>
    <row r="1215" ht="12.75" spans="1:10">
      <c r="A1215" s="157" t="s">
        <v>829</v>
      </c>
      <c r="B1215" s="158" t="s">
        <v>1285</v>
      </c>
      <c r="C1215" s="159" t="s">
        <v>989</v>
      </c>
      <c r="D1215" s="159" t="s">
        <v>1286</v>
      </c>
      <c r="E1215" s="160" t="s">
        <v>1287</v>
      </c>
      <c r="F1215" s="141"/>
      <c r="G1215" s="161" t="s">
        <v>123</v>
      </c>
      <c r="H1215" s="162">
        <v>0.023</v>
      </c>
      <c r="I1215" s="97">
        <v>25.84</v>
      </c>
      <c r="J1215" s="97">
        <v>0.59</v>
      </c>
    </row>
    <row r="1216" ht="12.75" spans="1:10">
      <c r="A1216" s="157" t="s">
        <v>829</v>
      </c>
      <c r="B1216" s="158" t="s">
        <v>1288</v>
      </c>
      <c r="C1216" s="159" t="s">
        <v>989</v>
      </c>
      <c r="D1216" s="159" t="s">
        <v>1289</v>
      </c>
      <c r="E1216" s="160" t="s">
        <v>1287</v>
      </c>
      <c r="F1216" s="141"/>
      <c r="G1216" s="161" t="s">
        <v>123</v>
      </c>
      <c r="H1216" s="162">
        <v>0.023</v>
      </c>
      <c r="I1216" s="97">
        <v>19.69</v>
      </c>
      <c r="J1216" s="97">
        <v>0.45</v>
      </c>
    </row>
    <row r="1217" ht="25.5" spans="1:10">
      <c r="A1217" s="163"/>
      <c r="B1217" s="164"/>
      <c r="C1217" s="164"/>
      <c r="D1217" s="164"/>
      <c r="E1217" s="164" t="s">
        <v>834</v>
      </c>
      <c r="F1217" s="165">
        <v>0.4851878</v>
      </c>
      <c r="G1217" s="164" t="s">
        <v>835</v>
      </c>
      <c r="H1217" s="166">
        <v>0.55</v>
      </c>
      <c r="I1217" s="103" t="s">
        <v>836</v>
      </c>
      <c r="J1217" s="166">
        <v>1.04</v>
      </c>
    </row>
    <row r="1218" ht="25.5" spans="1:10">
      <c r="A1218" s="163"/>
      <c r="B1218" s="164"/>
      <c r="C1218" s="164"/>
      <c r="D1218" s="164"/>
      <c r="E1218" s="164" t="s">
        <v>837</v>
      </c>
      <c r="F1218" s="165">
        <v>0.88</v>
      </c>
      <c r="G1218" s="164"/>
      <c r="H1218" s="103" t="s">
        <v>838</v>
      </c>
      <c r="I1218" s="103"/>
      <c r="J1218" s="166">
        <v>5.07</v>
      </c>
    </row>
    <row r="1219" ht="13.5" spans="1:10">
      <c r="A1219" s="167"/>
      <c r="B1219" s="168"/>
      <c r="C1219" s="168"/>
      <c r="D1219" s="168"/>
      <c r="E1219" s="168"/>
      <c r="F1219" s="168"/>
      <c r="G1219" s="168" t="s">
        <v>839</v>
      </c>
      <c r="H1219" s="169">
        <v>130</v>
      </c>
      <c r="I1219" s="104" t="s">
        <v>840</v>
      </c>
      <c r="J1219" s="108">
        <v>659.1</v>
      </c>
    </row>
    <row r="1220" ht="13.5" spans="1:10">
      <c r="A1220" s="170"/>
      <c r="B1220" s="171"/>
      <c r="C1220" s="171"/>
      <c r="D1220" s="171"/>
      <c r="E1220" s="171"/>
      <c r="F1220" s="171"/>
      <c r="G1220" s="171"/>
      <c r="H1220" s="172"/>
      <c r="I1220" s="172"/>
      <c r="J1220" s="172"/>
    </row>
    <row r="1221" ht="30" spans="1:10">
      <c r="A1221" s="143" t="s">
        <v>686</v>
      </c>
      <c r="B1221" s="144" t="s">
        <v>816</v>
      </c>
      <c r="C1221" s="145" t="s">
        <v>817</v>
      </c>
      <c r="D1221" s="145" t="s">
        <v>818</v>
      </c>
      <c r="E1221" s="146" t="s">
        <v>819</v>
      </c>
      <c r="F1221" s="141"/>
      <c r="G1221" s="147" t="s">
        <v>820</v>
      </c>
      <c r="H1221" s="174" t="s">
        <v>821</v>
      </c>
      <c r="I1221" s="174" t="s">
        <v>822</v>
      </c>
      <c r="J1221" s="174" t="s">
        <v>823</v>
      </c>
    </row>
    <row r="1222" ht="38.25" spans="1:10">
      <c r="A1222" s="148" t="s">
        <v>824</v>
      </c>
      <c r="B1222" s="115" t="s">
        <v>687</v>
      </c>
      <c r="C1222" s="114" t="s">
        <v>157</v>
      </c>
      <c r="D1222" s="114" t="s">
        <v>688</v>
      </c>
      <c r="E1222" s="149" t="s">
        <v>1101</v>
      </c>
      <c r="F1222" s="141"/>
      <c r="G1222" s="116" t="s">
        <v>177</v>
      </c>
      <c r="H1222" s="150">
        <v>1</v>
      </c>
      <c r="I1222" s="178">
        <v>14.94</v>
      </c>
      <c r="J1222" s="178">
        <v>14.94</v>
      </c>
    </row>
    <row r="1223" ht="12.75" spans="1:10">
      <c r="A1223" s="151" t="s">
        <v>826</v>
      </c>
      <c r="B1223" s="152" t="s">
        <v>950</v>
      </c>
      <c r="C1223" s="153" t="s">
        <v>193</v>
      </c>
      <c r="D1223" s="153" t="s">
        <v>951</v>
      </c>
      <c r="E1223" s="154" t="s">
        <v>848</v>
      </c>
      <c r="F1223" s="141"/>
      <c r="G1223" s="155" t="s">
        <v>123</v>
      </c>
      <c r="H1223" s="156">
        <v>0.151</v>
      </c>
      <c r="I1223" s="94">
        <v>38.39</v>
      </c>
      <c r="J1223" s="94">
        <v>5.79</v>
      </c>
    </row>
    <row r="1224" ht="12.75" spans="1:10">
      <c r="A1224" s="151" t="s">
        <v>826</v>
      </c>
      <c r="B1224" s="152" t="s">
        <v>1201</v>
      </c>
      <c r="C1224" s="153" t="s">
        <v>193</v>
      </c>
      <c r="D1224" s="153" t="s">
        <v>1202</v>
      </c>
      <c r="E1224" s="154" t="s">
        <v>848</v>
      </c>
      <c r="F1224" s="141"/>
      <c r="G1224" s="155" t="s">
        <v>123</v>
      </c>
      <c r="H1224" s="156">
        <v>0.151</v>
      </c>
      <c r="I1224" s="94">
        <v>32.3</v>
      </c>
      <c r="J1224" s="94">
        <v>4.87</v>
      </c>
    </row>
    <row r="1225" ht="25.5" spans="1:10">
      <c r="A1225" s="157" t="s">
        <v>829</v>
      </c>
      <c r="B1225" s="158" t="s">
        <v>1290</v>
      </c>
      <c r="C1225" s="159" t="s">
        <v>989</v>
      </c>
      <c r="D1225" s="159" t="s">
        <v>1291</v>
      </c>
      <c r="E1225" s="160" t="s">
        <v>872</v>
      </c>
      <c r="F1225" s="141"/>
      <c r="G1225" s="161" t="s">
        <v>177</v>
      </c>
      <c r="H1225" s="162">
        <v>1</v>
      </c>
      <c r="I1225" s="97">
        <v>4.28</v>
      </c>
      <c r="J1225" s="97">
        <v>4.28</v>
      </c>
    </row>
    <row r="1226" ht="25.5" spans="1:10">
      <c r="A1226" s="163"/>
      <c r="B1226" s="164"/>
      <c r="C1226" s="164"/>
      <c r="D1226" s="164"/>
      <c r="E1226" s="164" t="s">
        <v>834</v>
      </c>
      <c r="F1226" s="165">
        <v>3.55493351994402</v>
      </c>
      <c r="G1226" s="164" t="s">
        <v>835</v>
      </c>
      <c r="H1226" s="166">
        <v>4.04</v>
      </c>
      <c r="I1226" s="103" t="s">
        <v>836</v>
      </c>
      <c r="J1226" s="166">
        <v>7.62</v>
      </c>
    </row>
    <row r="1227" ht="25.5" spans="1:10">
      <c r="A1227" s="163"/>
      <c r="B1227" s="164"/>
      <c r="C1227" s="164"/>
      <c r="D1227" s="164"/>
      <c r="E1227" s="164" t="s">
        <v>837</v>
      </c>
      <c r="F1227" s="165">
        <v>3.16</v>
      </c>
      <c r="G1227" s="164"/>
      <c r="H1227" s="103" t="s">
        <v>838</v>
      </c>
      <c r="I1227" s="103"/>
      <c r="J1227" s="166">
        <v>18.09</v>
      </c>
    </row>
    <row r="1228" ht="13.5" spans="1:10">
      <c r="A1228" s="167"/>
      <c r="B1228" s="168"/>
      <c r="C1228" s="168"/>
      <c r="D1228" s="168"/>
      <c r="E1228" s="168"/>
      <c r="F1228" s="168"/>
      <c r="G1228" s="168" t="s">
        <v>839</v>
      </c>
      <c r="H1228" s="169">
        <v>9</v>
      </c>
      <c r="I1228" s="104" t="s">
        <v>840</v>
      </c>
      <c r="J1228" s="108">
        <v>162.81</v>
      </c>
    </row>
    <row r="1229" ht="13.5" spans="1:10">
      <c r="A1229" s="170"/>
      <c r="B1229" s="171"/>
      <c r="C1229" s="171"/>
      <c r="D1229" s="171"/>
      <c r="E1229" s="171"/>
      <c r="F1229" s="171"/>
      <c r="G1229" s="171"/>
      <c r="H1229" s="172"/>
      <c r="I1229" s="172"/>
      <c r="J1229" s="172"/>
    </row>
    <row r="1230" ht="30" spans="1:10">
      <c r="A1230" s="143" t="s">
        <v>689</v>
      </c>
      <c r="B1230" s="144" t="s">
        <v>816</v>
      </c>
      <c r="C1230" s="145" t="s">
        <v>817</v>
      </c>
      <c r="D1230" s="145" t="s">
        <v>818</v>
      </c>
      <c r="E1230" s="146" t="s">
        <v>819</v>
      </c>
      <c r="F1230" s="141"/>
      <c r="G1230" s="147" t="s">
        <v>820</v>
      </c>
      <c r="H1230" s="174" t="s">
        <v>821</v>
      </c>
      <c r="I1230" s="174" t="s">
        <v>822</v>
      </c>
      <c r="J1230" s="174" t="s">
        <v>823</v>
      </c>
    </row>
    <row r="1231" ht="38.25" spans="1:10">
      <c r="A1231" s="148" t="s">
        <v>824</v>
      </c>
      <c r="B1231" s="115" t="s">
        <v>690</v>
      </c>
      <c r="C1231" s="114" t="s">
        <v>157</v>
      </c>
      <c r="D1231" s="114" t="s">
        <v>691</v>
      </c>
      <c r="E1231" s="149">
        <v>63</v>
      </c>
      <c r="F1231" s="141"/>
      <c r="G1231" s="116" t="s">
        <v>177</v>
      </c>
      <c r="H1231" s="150">
        <v>1</v>
      </c>
      <c r="I1231" s="178">
        <v>14.94</v>
      </c>
      <c r="J1231" s="178">
        <v>14.94</v>
      </c>
    </row>
    <row r="1232" ht="12.75" spans="1:10">
      <c r="A1232" s="151" t="s">
        <v>826</v>
      </c>
      <c r="B1232" s="152" t="s">
        <v>950</v>
      </c>
      <c r="C1232" s="153" t="s">
        <v>193</v>
      </c>
      <c r="D1232" s="153" t="s">
        <v>951</v>
      </c>
      <c r="E1232" s="154" t="s">
        <v>848</v>
      </c>
      <c r="F1232" s="141"/>
      <c r="G1232" s="155" t="s">
        <v>123</v>
      </c>
      <c r="H1232" s="156">
        <v>0.151</v>
      </c>
      <c r="I1232" s="94">
        <v>38.39</v>
      </c>
      <c r="J1232" s="94">
        <v>5.79</v>
      </c>
    </row>
    <row r="1233" ht="12.75" spans="1:10">
      <c r="A1233" s="151" t="s">
        <v>826</v>
      </c>
      <c r="B1233" s="152" t="s">
        <v>1201</v>
      </c>
      <c r="C1233" s="153" t="s">
        <v>193</v>
      </c>
      <c r="D1233" s="153" t="s">
        <v>1202</v>
      </c>
      <c r="E1233" s="154" t="s">
        <v>848</v>
      </c>
      <c r="F1233" s="141"/>
      <c r="G1233" s="155" t="s">
        <v>123</v>
      </c>
      <c r="H1233" s="156">
        <v>0.151</v>
      </c>
      <c r="I1233" s="94">
        <v>32.3</v>
      </c>
      <c r="J1233" s="94">
        <v>4.87</v>
      </c>
    </row>
    <row r="1234" ht="25.5" spans="1:10">
      <c r="A1234" s="157" t="s">
        <v>829</v>
      </c>
      <c r="B1234" s="158" t="s">
        <v>1292</v>
      </c>
      <c r="C1234" s="159" t="s">
        <v>989</v>
      </c>
      <c r="D1234" s="159" t="s">
        <v>1293</v>
      </c>
      <c r="E1234" s="160" t="s">
        <v>872</v>
      </c>
      <c r="F1234" s="141"/>
      <c r="G1234" s="161" t="s">
        <v>177</v>
      </c>
      <c r="H1234" s="162">
        <v>1</v>
      </c>
      <c r="I1234" s="97">
        <v>4.28</v>
      </c>
      <c r="J1234" s="97">
        <v>4.28</v>
      </c>
    </row>
    <row r="1235" ht="25.5" spans="1:10">
      <c r="A1235" s="163"/>
      <c r="B1235" s="164"/>
      <c r="C1235" s="164"/>
      <c r="D1235" s="164"/>
      <c r="E1235" s="164" t="s">
        <v>834</v>
      </c>
      <c r="F1235" s="165">
        <v>3.55493351994402</v>
      </c>
      <c r="G1235" s="164" t="s">
        <v>835</v>
      </c>
      <c r="H1235" s="166">
        <v>4.04</v>
      </c>
      <c r="I1235" s="103" t="s">
        <v>836</v>
      </c>
      <c r="J1235" s="166">
        <v>7.62</v>
      </c>
    </row>
    <row r="1236" ht="25.5" spans="1:10">
      <c r="A1236" s="163"/>
      <c r="B1236" s="164"/>
      <c r="C1236" s="164"/>
      <c r="D1236" s="164"/>
      <c r="E1236" s="164" t="s">
        <v>837</v>
      </c>
      <c r="F1236" s="165">
        <v>3.16</v>
      </c>
      <c r="G1236" s="164"/>
      <c r="H1236" s="103" t="s">
        <v>838</v>
      </c>
      <c r="I1236" s="103"/>
      <c r="J1236" s="166">
        <v>18.09</v>
      </c>
    </row>
    <row r="1237" ht="13.5" spans="1:10">
      <c r="A1237" s="167"/>
      <c r="B1237" s="168"/>
      <c r="C1237" s="168"/>
      <c r="D1237" s="168"/>
      <c r="E1237" s="168"/>
      <c r="F1237" s="168"/>
      <c r="G1237" s="168" t="s">
        <v>839</v>
      </c>
      <c r="H1237" s="169">
        <v>20</v>
      </c>
      <c r="I1237" s="104" t="s">
        <v>840</v>
      </c>
      <c r="J1237" s="108">
        <v>361.8</v>
      </c>
    </row>
    <row r="1238" ht="13.5" spans="1:10">
      <c r="A1238" s="170"/>
      <c r="B1238" s="171"/>
      <c r="C1238" s="171"/>
      <c r="D1238" s="171"/>
      <c r="E1238" s="171"/>
      <c r="F1238" s="171"/>
      <c r="G1238" s="171"/>
      <c r="H1238" s="172"/>
      <c r="I1238" s="172"/>
      <c r="J1238" s="172"/>
    </row>
    <row r="1239" ht="30" spans="1:10">
      <c r="A1239" s="143" t="s">
        <v>692</v>
      </c>
      <c r="B1239" s="144" t="s">
        <v>816</v>
      </c>
      <c r="C1239" s="145" t="s">
        <v>817</v>
      </c>
      <c r="D1239" s="145" t="s">
        <v>818</v>
      </c>
      <c r="E1239" s="146" t="s">
        <v>819</v>
      </c>
      <c r="F1239" s="141"/>
      <c r="G1239" s="147" t="s">
        <v>820</v>
      </c>
      <c r="H1239" s="174" t="s">
        <v>821</v>
      </c>
      <c r="I1239" s="174" t="s">
        <v>822</v>
      </c>
      <c r="J1239" s="174" t="s">
        <v>823</v>
      </c>
    </row>
    <row r="1240" ht="38.25" spans="1:10">
      <c r="A1240" s="148" t="s">
        <v>824</v>
      </c>
      <c r="B1240" s="115" t="s">
        <v>693</v>
      </c>
      <c r="C1240" s="114" t="s">
        <v>157</v>
      </c>
      <c r="D1240" s="114" t="s">
        <v>694</v>
      </c>
      <c r="E1240" s="149" t="s">
        <v>889</v>
      </c>
      <c r="F1240" s="141"/>
      <c r="G1240" s="116" t="s">
        <v>177</v>
      </c>
      <c r="H1240" s="150">
        <v>1</v>
      </c>
      <c r="I1240" s="178">
        <v>4.77</v>
      </c>
      <c r="J1240" s="178">
        <v>4.77</v>
      </c>
    </row>
    <row r="1241" ht="12.75" spans="1:10">
      <c r="A1241" s="151" t="s">
        <v>826</v>
      </c>
      <c r="B1241" s="152" t="s">
        <v>950</v>
      </c>
      <c r="C1241" s="153" t="s">
        <v>193</v>
      </c>
      <c r="D1241" s="153" t="s">
        <v>951</v>
      </c>
      <c r="E1241" s="154" t="s">
        <v>848</v>
      </c>
      <c r="F1241" s="141"/>
      <c r="G1241" s="155" t="s">
        <v>123</v>
      </c>
      <c r="H1241" s="156">
        <v>0.023</v>
      </c>
      <c r="I1241" s="94">
        <v>38.39</v>
      </c>
      <c r="J1241" s="94">
        <v>0.88</v>
      </c>
    </row>
    <row r="1242" ht="12.75" spans="1:10">
      <c r="A1242" s="151" t="s">
        <v>826</v>
      </c>
      <c r="B1242" s="152" t="s">
        <v>1201</v>
      </c>
      <c r="C1242" s="153" t="s">
        <v>193</v>
      </c>
      <c r="D1242" s="153" t="s">
        <v>1202</v>
      </c>
      <c r="E1242" s="154" t="s">
        <v>848</v>
      </c>
      <c r="F1242" s="141"/>
      <c r="G1242" s="155" t="s">
        <v>123</v>
      </c>
      <c r="H1242" s="156">
        <v>0.023</v>
      </c>
      <c r="I1242" s="94">
        <v>32.3</v>
      </c>
      <c r="J1242" s="94">
        <v>0.74</v>
      </c>
    </row>
    <row r="1243" ht="25.5" spans="1:10">
      <c r="A1243" s="157" t="s">
        <v>829</v>
      </c>
      <c r="B1243" s="158" t="s">
        <v>1283</v>
      </c>
      <c r="C1243" s="159" t="s">
        <v>989</v>
      </c>
      <c r="D1243" s="159" t="s">
        <v>1284</v>
      </c>
      <c r="E1243" s="160" t="s">
        <v>872</v>
      </c>
      <c r="F1243" s="141"/>
      <c r="G1243" s="161" t="s">
        <v>177</v>
      </c>
      <c r="H1243" s="162">
        <v>1</v>
      </c>
      <c r="I1243" s="97">
        <v>3.15</v>
      </c>
      <c r="J1243" s="97">
        <v>3.15</v>
      </c>
    </row>
    <row r="1244" ht="25.5" spans="1:10">
      <c r="A1244" s="163"/>
      <c r="B1244" s="164"/>
      <c r="C1244" s="164"/>
      <c r="D1244" s="164"/>
      <c r="E1244" s="164" t="s">
        <v>834</v>
      </c>
      <c r="F1244" s="165">
        <v>0.541170982038722</v>
      </c>
      <c r="G1244" s="164" t="s">
        <v>835</v>
      </c>
      <c r="H1244" s="166">
        <v>0.62</v>
      </c>
      <c r="I1244" s="103" t="s">
        <v>836</v>
      </c>
      <c r="J1244" s="166">
        <v>1.16</v>
      </c>
    </row>
    <row r="1245" ht="25.5" spans="1:10">
      <c r="A1245" s="163"/>
      <c r="B1245" s="164"/>
      <c r="C1245" s="164"/>
      <c r="D1245" s="164"/>
      <c r="E1245" s="164" t="s">
        <v>837</v>
      </c>
      <c r="F1245" s="165">
        <v>1</v>
      </c>
      <c r="G1245" s="164"/>
      <c r="H1245" s="103" t="s">
        <v>838</v>
      </c>
      <c r="I1245" s="103"/>
      <c r="J1245" s="166">
        <v>5.77</v>
      </c>
    </row>
    <row r="1246" ht="13.5" spans="1:10">
      <c r="A1246" s="167"/>
      <c r="B1246" s="168"/>
      <c r="C1246" s="168"/>
      <c r="D1246" s="168"/>
      <c r="E1246" s="168"/>
      <c r="F1246" s="168"/>
      <c r="G1246" s="168" t="s">
        <v>839</v>
      </c>
      <c r="H1246" s="169">
        <v>30</v>
      </c>
      <c r="I1246" s="104" t="s">
        <v>840</v>
      </c>
      <c r="J1246" s="108">
        <v>173.1</v>
      </c>
    </row>
    <row r="1247" ht="13.5" spans="1:10">
      <c r="A1247" s="170"/>
      <c r="B1247" s="171"/>
      <c r="C1247" s="171"/>
      <c r="D1247" s="171"/>
      <c r="E1247" s="171"/>
      <c r="F1247" s="171"/>
      <c r="G1247" s="171"/>
      <c r="H1247" s="172"/>
      <c r="I1247" s="172"/>
      <c r="J1247" s="172"/>
    </row>
    <row r="1248" ht="30" spans="1:10">
      <c r="A1248" s="143" t="s">
        <v>695</v>
      </c>
      <c r="B1248" s="144" t="s">
        <v>816</v>
      </c>
      <c r="C1248" s="145" t="s">
        <v>817</v>
      </c>
      <c r="D1248" s="145" t="s">
        <v>818</v>
      </c>
      <c r="E1248" s="146" t="s">
        <v>819</v>
      </c>
      <c r="F1248" s="141"/>
      <c r="G1248" s="147" t="s">
        <v>820</v>
      </c>
      <c r="H1248" s="174" t="s">
        <v>821</v>
      </c>
      <c r="I1248" s="174" t="s">
        <v>822</v>
      </c>
      <c r="J1248" s="174" t="s">
        <v>823</v>
      </c>
    </row>
    <row r="1249" ht="38.25" spans="1:10">
      <c r="A1249" s="148" t="s">
        <v>824</v>
      </c>
      <c r="B1249" s="115" t="s">
        <v>696</v>
      </c>
      <c r="C1249" s="114" t="s">
        <v>157</v>
      </c>
      <c r="D1249" s="114" t="s">
        <v>697</v>
      </c>
      <c r="E1249" s="149" t="s">
        <v>889</v>
      </c>
      <c r="F1249" s="141"/>
      <c r="G1249" s="116" t="s">
        <v>177</v>
      </c>
      <c r="H1249" s="150">
        <v>1</v>
      </c>
      <c r="I1249" s="178">
        <v>46.7</v>
      </c>
      <c r="J1249" s="178">
        <v>46.7</v>
      </c>
    </row>
    <row r="1250" ht="12.75" spans="1:10">
      <c r="A1250" s="151" t="s">
        <v>826</v>
      </c>
      <c r="B1250" s="152" t="s">
        <v>950</v>
      </c>
      <c r="C1250" s="153" t="s">
        <v>193</v>
      </c>
      <c r="D1250" s="153" t="s">
        <v>951</v>
      </c>
      <c r="E1250" s="154" t="s">
        <v>848</v>
      </c>
      <c r="F1250" s="141"/>
      <c r="G1250" s="155" t="s">
        <v>123</v>
      </c>
      <c r="H1250" s="156">
        <v>0.5</v>
      </c>
      <c r="I1250" s="94">
        <v>38.39</v>
      </c>
      <c r="J1250" s="94">
        <v>19.19</v>
      </c>
    </row>
    <row r="1251" ht="12.75" spans="1:10">
      <c r="A1251" s="151" t="s">
        <v>826</v>
      </c>
      <c r="B1251" s="152" t="s">
        <v>911</v>
      </c>
      <c r="C1251" s="153" t="s">
        <v>193</v>
      </c>
      <c r="D1251" s="153" t="s">
        <v>912</v>
      </c>
      <c r="E1251" s="154" t="s">
        <v>848</v>
      </c>
      <c r="F1251" s="141"/>
      <c r="G1251" s="155" t="s">
        <v>123</v>
      </c>
      <c r="H1251" s="156">
        <v>0.5</v>
      </c>
      <c r="I1251" s="94">
        <v>30.7</v>
      </c>
      <c r="J1251" s="94">
        <v>15.35</v>
      </c>
    </row>
    <row r="1252" ht="25.5" spans="1:10">
      <c r="A1252" s="157" t="s">
        <v>829</v>
      </c>
      <c r="B1252" s="158" t="s">
        <v>1294</v>
      </c>
      <c r="C1252" s="159" t="s">
        <v>959</v>
      </c>
      <c r="D1252" s="159" t="s">
        <v>1295</v>
      </c>
      <c r="E1252" s="160" t="s">
        <v>872</v>
      </c>
      <c r="F1252" s="141"/>
      <c r="G1252" s="161" t="s">
        <v>177</v>
      </c>
      <c r="H1252" s="162">
        <v>1</v>
      </c>
      <c r="I1252" s="97">
        <v>12.1623</v>
      </c>
      <c r="J1252" s="97">
        <v>12.16</v>
      </c>
    </row>
    <row r="1253" ht="25.5" spans="1:10">
      <c r="A1253" s="163"/>
      <c r="B1253" s="164"/>
      <c r="C1253" s="164"/>
      <c r="D1253" s="164"/>
      <c r="E1253" s="164" t="s">
        <v>834</v>
      </c>
      <c r="F1253" s="165">
        <v>11.4532306974574</v>
      </c>
      <c r="G1253" s="164" t="s">
        <v>835</v>
      </c>
      <c r="H1253" s="166">
        <v>13.03</v>
      </c>
      <c r="I1253" s="103" t="s">
        <v>836</v>
      </c>
      <c r="J1253" s="166">
        <v>24.55</v>
      </c>
    </row>
    <row r="1254" ht="25.5" spans="1:10">
      <c r="A1254" s="163"/>
      <c r="B1254" s="164"/>
      <c r="C1254" s="164"/>
      <c r="D1254" s="164"/>
      <c r="E1254" s="164" t="s">
        <v>837</v>
      </c>
      <c r="F1254" s="165">
        <v>9.88</v>
      </c>
      <c r="G1254" s="164"/>
      <c r="H1254" s="103" t="s">
        <v>838</v>
      </c>
      <c r="I1254" s="103"/>
      <c r="J1254" s="166">
        <v>56.57</v>
      </c>
    </row>
    <row r="1255" ht="13.5" spans="1:10">
      <c r="A1255" s="167"/>
      <c r="B1255" s="168"/>
      <c r="C1255" s="168"/>
      <c r="D1255" s="168"/>
      <c r="E1255" s="168"/>
      <c r="F1255" s="168"/>
      <c r="G1255" s="168" t="s">
        <v>839</v>
      </c>
      <c r="H1255" s="169">
        <v>4</v>
      </c>
      <c r="I1255" s="104" t="s">
        <v>840</v>
      </c>
      <c r="J1255" s="108">
        <v>226.28</v>
      </c>
    </row>
    <row r="1256" ht="13.5" spans="1:10">
      <c r="A1256" s="170"/>
      <c r="B1256" s="171"/>
      <c r="C1256" s="171"/>
      <c r="D1256" s="171"/>
      <c r="E1256" s="171"/>
      <c r="F1256" s="171"/>
      <c r="G1256" s="171"/>
      <c r="H1256" s="172"/>
      <c r="I1256" s="172"/>
      <c r="J1256" s="172"/>
    </row>
    <row r="1257" ht="30" spans="1:10">
      <c r="A1257" s="143" t="s">
        <v>698</v>
      </c>
      <c r="B1257" s="144" t="s">
        <v>816</v>
      </c>
      <c r="C1257" s="145" t="s">
        <v>817</v>
      </c>
      <c r="D1257" s="145" t="s">
        <v>818</v>
      </c>
      <c r="E1257" s="146" t="s">
        <v>819</v>
      </c>
      <c r="F1257" s="141"/>
      <c r="G1257" s="147" t="s">
        <v>820</v>
      </c>
      <c r="H1257" s="174" t="s">
        <v>821</v>
      </c>
      <c r="I1257" s="174" t="s">
        <v>822</v>
      </c>
      <c r="J1257" s="174" t="s">
        <v>823</v>
      </c>
    </row>
    <row r="1258" ht="25.5" spans="1:10">
      <c r="A1258" s="148" t="s">
        <v>824</v>
      </c>
      <c r="B1258" s="115" t="s">
        <v>699</v>
      </c>
      <c r="C1258" s="114" t="s">
        <v>157</v>
      </c>
      <c r="D1258" s="114" t="s">
        <v>700</v>
      </c>
      <c r="E1258" s="149" t="s">
        <v>1296</v>
      </c>
      <c r="F1258" s="141"/>
      <c r="G1258" s="116" t="s">
        <v>177</v>
      </c>
      <c r="H1258" s="150">
        <v>1</v>
      </c>
      <c r="I1258" s="178">
        <v>26.1</v>
      </c>
      <c r="J1258" s="178">
        <v>26.1</v>
      </c>
    </row>
    <row r="1259" ht="12.75" spans="1:10">
      <c r="A1259" s="151" t="s">
        <v>826</v>
      </c>
      <c r="B1259" s="152" t="s">
        <v>911</v>
      </c>
      <c r="C1259" s="153" t="s">
        <v>193</v>
      </c>
      <c r="D1259" s="153" t="s">
        <v>912</v>
      </c>
      <c r="E1259" s="154" t="s">
        <v>848</v>
      </c>
      <c r="F1259" s="141"/>
      <c r="G1259" s="155" t="s">
        <v>123</v>
      </c>
      <c r="H1259" s="156">
        <v>0.3</v>
      </c>
      <c r="I1259" s="94">
        <v>30.7</v>
      </c>
      <c r="J1259" s="94">
        <v>9.21</v>
      </c>
    </row>
    <row r="1260" ht="25.5" spans="1:10">
      <c r="A1260" s="151" t="s">
        <v>826</v>
      </c>
      <c r="B1260" s="152" t="s">
        <v>948</v>
      </c>
      <c r="C1260" s="153" t="s">
        <v>193</v>
      </c>
      <c r="D1260" s="153" t="s">
        <v>949</v>
      </c>
      <c r="E1260" s="154" t="s">
        <v>848</v>
      </c>
      <c r="F1260" s="141"/>
      <c r="G1260" s="155" t="s">
        <v>123</v>
      </c>
      <c r="H1260" s="156">
        <v>0.3</v>
      </c>
      <c r="I1260" s="94">
        <v>37.36</v>
      </c>
      <c r="J1260" s="94">
        <v>11.2</v>
      </c>
    </row>
    <row r="1261" ht="12.75" spans="1:10">
      <c r="A1261" s="157" t="s">
        <v>829</v>
      </c>
      <c r="B1261" s="158" t="s">
        <v>1297</v>
      </c>
      <c r="C1261" s="159" t="s">
        <v>193</v>
      </c>
      <c r="D1261" s="159" t="s">
        <v>1298</v>
      </c>
      <c r="E1261" s="160" t="s">
        <v>872</v>
      </c>
      <c r="F1261" s="141"/>
      <c r="G1261" s="161" t="s">
        <v>177</v>
      </c>
      <c r="H1261" s="162">
        <v>2</v>
      </c>
      <c r="I1261" s="97">
        <v>0.83</v>
      </c>
      <c r="J1261" s="97">
        <v>1.66</v>
      </c>
    </row>
    <row r="1262" ht="12.75" spans="1:10">
      <c r="A1262" s="157" t="s">
        <v>829</v>
      </c>
      <c r="B1262" s="158" t="s">
        <v>1299</v>
      </c>
      <c r="C1262" s="159" t="s">
        <v>193</v>
      </c>
      <c r="D1262" s="159" t="s">
        <v>1300</v>
      </c>
      <c r="E1262" s="160" t="s">
        <v>872</v>
      </c>
      <c r="F1262" s="141"/>
      <c r="G1262" s="161" t="s">
        <v>177</v>
      </c>
      <c r="H1262" s="162">
        <v>4</v>
      </c>
      <c r="I1262" s="97">
        <v>0.28</v>
      </c>
      <c r="J1262" s="97">
        <v>1.12</v>
      </c>
    </row>
    <row r="1263" ht="12.75" spans="1:10">
      <c r="A1263" s="157" t="s">
        <v>829</v>
      </c>
      <c r="B1263" s="158" t="s">
        <v>1261</v>
      </c>
      <c r="C1263" s="159" t="s">
        <v>959</v>
      </c>
      <c r="D1263" s="159" t="s">
        <v>1262</v>
      </c>
      <c r="E1263" s="160" t="s">
        <v>872</v>
      </c>
      <c r="F1263" s="141"/>
      <c r="G1263" s="161" t="s">
        <v>177</v>
      </c>
      <c r="H1263" s="162">
        <v>0.33</v>
      </c>
      <c r="I1263" s="97">
        <v>8.8236</v>
      </c>
      <c r="J1263" s="97">
        <v>2.91</v>
      </c>
    </row>
    <row r="1264" ht="25.5" spans="1:10">
      <c r="A1264" s="163"/>
      <c r="B1264" s="164"/>
      <c r="C1264" s="164"/>
      <c r="D1264" s="164"/>
      <c r="E1264" s="164" t="s">
        <v>834</v>
      </c>
      <c r="F1264" s="165">
        <v>6.82062048052251</v>
      </c>
      <c r="G1264" s="164" t="s">
        <v>835</v>
      </c>
      <c r="H1264" s="166">
        <v>7.76</v>
      </c>
      <c r="I1264" s="103" t="s">
        <v>836</v>
      </c>
      <c r="J1264" s="166">
        <v>14.62</v>
      </c>
    </row>
    <row r="1265" ht="25.5" spans="1:10">
      <c r="A1265" s="163"/>
      <c r="B1265" s="164"/>
      <c r="C1265" s="164"/>
      <c r="D1265" s="164"/>
      <c r="E1265" s="164" t="s">
        <v>837</v>
      </c>
      <c r="F1265" s="165">
        <v>5.52</v>
      </c>
      <c r="G1265" s="164"/>
      <c r="H1265" s="103" t="s">
        <v>838</v>
      </c>
      <c r="I1265" s="103"/>
      <c r="J1265" s="166">
        <v>31.62</v>
      </c>
    </row>
    <row r="1266" ht="13.5" spans="1:10">
      <c r="A1266" s="167"/>
      <c r="B1266" s="168"/>
      <c r="C1266" s="168"/>
      <c r="D1266" s="168"/>
      <c r="E1266" s="168"/>
      <c r="F1266" s="168"/>
      <c r="G1266" s="168" t="s">
        <v>839</v>
      </c>
      <c r="H1266" s="169">
        <v>30</v>
      </c>
      <c r="I1266" s="104" t="s">
        <v>840</v>
      </c>
      <c r="J1266" s="108">
        <v>948.6</v>
      </c>
    </row>
    <row r="1267" ht="13.5" spans="1:10">
      <c r="A1267" s="170"/>
      <c r="B1267" s="171"/>
      <c r="C1267" s="171"/>
      <c r="D1267" s="171"/>
      <c r="E1267" s="171"/>
      <c r="F1267" s="171"/>
      <c r="G1267" s="171"/>
      <c r="H1267" s="172"/>
      <c r="I1267" s="172"/>
      <c r="J1267" s="172"/>
    </row>
    <row r="1268" ht="30" spans="1:10">
      <c r="A1268" s="143" t="s">
        <v>701</v>
      </c>
      <c r="B1268" s="144" t="s">
        <v>816</v>
      </c>
      <c r="C1268" s="145" t="s">
        <v>817</v>
      </c>
      <c r="D1268" s="145" t="s">
        <v>818</v>
      </c>
      <c r="E1268" s="146" t="s">
        <v>819</v>
      </c>
      <c r="F1268" s="141"/>
      <c r="G1268" s="147" t="s">
        <v>820</v>
      </c>
      <c r="H1268" s="174" t="s">
        <v>821</v>
      </c>
      <c r="I1268" s="174" t="s">
        <v>822</v>
      </c>
      <c r="J1268" s="174" t="s">
        <v>823</v>
      </c>
    </row>
    <row r="1269" ht="25.5" spans="1:10">
      <c r="A1269" s="148" t="s">
        <v>824</v>
      </c>
      <c r="B1269" s="115" t="s">
        <v>702</v>
      </c>
      <c r="C1269" s="114" t="s">
        <v>157</v>
      </c>
      <c r="D1269" s="114" t="s">
        <v>703</v>
      </c>
      <c r="E1269" s="149" t="s">
        <v>1296</v>
      </c>
      <c r="F1269" s="141"/>
      <c r="G1269" s="116" t="s">
        <v>177</v>
      </c>
      <c r="H1269" s="150">
        <v>1</v>
      </c>
      <c r="I1269" s="178">
        <v>31.44</v>
      </c>
      <c r="J1269" s="178">
        <v>31.44</v>
      </c>
    </row>
    <row r="1270" ht="12.75" spans="1:10">
      <c r="A1270" s="151" t="s">
        <v>826</v>
      </c>
      <c r="B1270" s="152" t="s">
        <v>911</v>
      </c>
      <c r="C1270" s="153" t="s">
        <v>193</v>
      </c>
      <c r="D1270" s="153" t="s">
        <v>912</v>
      </c>
      <c r="E1270" s="154" t="s">
        <v>848</v>
      </c>
      <c r="F1270" s="141"/>
      <c r="G1270" s="155" t="s">
        <v>123</v>
      </c>
      <c r="H1270" s="156">
        <v>0.3</v>
      </c>
      <c r="I1270" s="94">
        <v>30.7</v>
      </c>
      <c r="J1270" s="94">
        <v>9.21</v>
      </c>
    </row>
    <row r="1271" ht="25.5" spans="1:10">
      <c r="A1271" s="151" t="s">
        <v>826</v>
      </c>
      <c r="B1271" s="152" t="s">
        <v>948</v>
      </c>
      <c r="C1271" s="153" t="s">
        <v>193</v>
      </c>
      <c r="D1271" s="153" t="s">
        <v>949</v>
      </c>
      <c r="E1271" s="154" t="s">
        <v>848</v>
      </c>
      <c r="F1271" s="141"/>
      <c r="G1271" s="155" t="s">
        <v>123</v>
      </c>
      <c r="H1271" s="156">
        <v>0.3</v>
      </c>
      <c r="I1271" s="94">
        <v>37.36</v>
      </c>
      <c r="J1271" s="94">
        <v>11.2</v>
      </c>
    </row>
    <row r="1272" ht="12.75" spans="1:10">
      <c r="A1272" s="157" t="s">
        <v>829</v>
      </c>
      <c r="B1272" s="158" t="s">
        <v>1297</v>
      </c>
      <c r="C1272" s="159" t="s">
        <v>193</v>
      </c>
      <c r="D1272" s="159" t="s">
        <v>1298</v>
      </c>
      <c r="E1272" s="160" t="s">
        <v>872</v>
      </c>
      <c r="F1272" s="141"/>
      <c r="G1272" s="161" t="s">
        <v>177</v>
      </c>
      <c r="H1272" s="162">
        <v>2</v>
      </c>
      <c r="I1272" s="97">
        <v>0.83</v>
      </c>
      <c r="J1272" s="97">
        <v>1.66</v>
      </c>
    </row>
    <row r="1273" ht="12.75" spans="1:10">
      <c r="A1273" s="157" t="s">
        <v>829</v>
      </c>
      <c r="B1273" s="158" t="s">
        <v>1299</v>
      </c>
      <c r="C1273" s="159" t="s">
        <v>193</v>
      </c>
      <c r="D1273" s="159" t="s">
        <v>1300</v>
      </c>
      <c r="E1273" s="160" t="s">
        <v>872</v>
      </c>
      <c r="F1273" s="141"/>
      <c r="G1273" s="161" t="s">
        <v>177</v>
      </c>
      <c r="H1273" s="162">
        <v>4</v>
      </c>
      <c r="I1273" s="97">
        <v>0.28</v>
      </c>
      <c r="J1273" s="97">
        <v>1.12</v>
      </c>
    </row>
    <row r="1274" ht="12.75" spans="1:10">
      <c r="A1274" s="157" t="s">
        <v>829</v>
      </c>
      <c r="B1274" s="158" t="s">
        <v>1301</v>
      </c>
      <c r="C1274" s="159" t="s">
        <v>989</v>
      </c>
      <c r="D1274" s="159" t="s">
        <v>1302</v>
      </c>
      <c r="E1274" s="160" t="s">
        <v>872</v>
      </c>
      <c r="F1274" s="141"/>
      <c r="G1274" s="161" t="s">
        <v>201</v>
      </c>
      <c r="H1274" s="162">
        <v>1</v>
      </c>
      <c r="I1274" s="97">
        <v>8.25</v>
      </c>
      <c r="J1274" s="97">
        <v>8.25</v>
      </c>
    </row>
    <row r="1275" ht="25.5" spans="1:10">
      <c r="A1275" s="163"/>
      <c r="B1275" s="164"/>
      <c r="C1275" s="164"/>
      <c r="D1275" s="164"/>
      <c r="E1275" s="164" t="s">
        <v>834</v>
      </c>
      <c r="F1275" s="165">
        <v>6.82062048052251</v>
      </c>
      <c r="G1275" s="164" t="s">
        <v>835</v>
      </c>
      <c r="H1275" s="166">
        <v>7.76</v>
      </c>
      <c r="I1275" s="103" t="s">
        <v>836</v>
      </c>
      <c r="J1275" s="166">
        <v>14.62</v>
      </c>
    </row>
    <row r="1276" ht="25.5" spans="1:10">
      <c r="A1276" s="163"/>
      <c r="B1276" s="164"/>
      <c r="C1276" s="164"/>
      <c r="D1276" s="164"/>
      <c r="E1276" s="164" t="s">
        <v>837</v>
      </c>
      <c r="F1276" s="165">
        <v>6.65</v>
      </c>
      <c r="G1276" s="164"/>
      <c r="H1276" s="103" t="s">
        <v>838</v>
      </c>
      <c r="I1276" s="103"/>
      <c r="J1276" s="166">
        <v>38.08</v>
      </c>
    </row>
    <row r="1277" ht="13.5" spans="1:10">
      <c r="A1277" s="167"/>
      <c r="B1277" s="168"/>
      <c r="C1277" s="168"/>
      <c r="D1277" s="168"/>
      <c r="E1277" s="168"/>
      <c r="F1277" s="168"/>
      <c r="G1277" s="168" t="s">
        <v>839</v>
      </c>
      <c r="H1277" s="169">
        <v>190</v>
      </c>
      <c r="I1277" s="104" t="s">
        <v>840</v>
      </c>
      <c r="J1277" s="108">
        <v>7235.2</v>
      </c>
    </row>
    <row r="1278" ht="13.5" spans="1:10">
      <c r="A1278" s="170"/>
      <c r="B1278" s="171"/>
      <c r="C1278" s="171"/>
      <c r="D1278" s="171"/>
      <c r="E1278" s="171"/>
      <c r="F1278" s="171"/>
      <c r="G1278" s="171"/>
      <c r="H1278" s="172"/>
      <c r="I1278" s="172"/>
      <c r="J1278" s="172"/>
    </row>
    <row r="1279" ht="12.75" spans="1:10">
      <c r="A1279" s="138" t="s">
        <v>704</v>
      </c>
      <c r="B1279" s="139"/>
      <c r="C1279" s="139"/>
      <c r="D1279" s="139" t="s">
        <v>705</v>
      </c>
      <c r="E1279" s="139"/>
      <c r="F1279" s="140"/>
      <c r="G1279" s="141"/>
      <c r="H1279" s="173"/>
      <c r="I1279" s="179"/>
      <c r="J1279" s="180">
        <v>614.64</v>
      </c>
    </row>
    <row r="1280" ht="30" spans="1:10">
      <c r="A1280" s="143" t="s">
        <v>706</v>
      </c>
      <c r="B1280" s="144" t="s">
        <v>816</v>
      </c>
      <c r="C1280" s="145" t="s">
        <v>817</v>
      </c>
      <c r="D1280" s="145" t="s">
        <v>818</v>
      </c>
      <c r="E1280" s="146" t="s">
        <v>819</v>
      </c>
      <c r="F1280" s="141"/>
      <c r="G1280" s="147" t="s">
        <v>820</v>
      </c>
      <c r="H1280" s="174" t="s">
        <v>821</v>
      </c>
      <c r="I1280" s="174" t="s">
        <v>822</v>
      </c>
      <c r="J1280" s="174" t="s">
        <v>823</v>
      </c>
    </row>
    <row r="1281" ht="38.25" spans="1:10">
      <c r="A1281" s="148" t="s">
        <v>824</v>
      </c>
      <c r="B1281" s="115" t="s">
        <v>707</v>
      </c>
      <c r="C1281" s="114" t="s">
        <v>157</v>
      </c>
      <c r="D1281" s="114" t="s">
        <v>708</v>
      </c>
      <c r="E1281" s="149" t="s">
        <v>889</v>
      </c>
      <c r="F1281" s="141"/>
      <c r="G1281" s="116" t="s">
        <v>177</v>
      </c>
      <c r="H1281" s="150">
        <v>1</v>
      </c>
      <c r="I1281" s="178">
        <v>63.42</v>
      </c>
      <c r="J1281" s="178">
        <v>63.42</v>
      </c>
    </row>
    <row r="1282" ht="12.75" spans="1:10">
      <c r="A1282" s="151" t="s">
        <v>826</v>
      </c>
      <c r="B1282" s="152" t="s">
        <v>950</v>
      </c>
      <c r="C1282" s="153" t="s">
        <v>193</v>
      </c>
      <c r="D1282" s="153" t="s">
        <v>951</v>
      </c>
      <c r="E1282" s="154" t="s">
        <v>848</v>
      </c>
      <c r="F1282" s="141"/>
      <c r="G1282" s="155" t="s">
        <v>123</v>
      </c>
      <c r="H1282" s="156">
        <v>0.125</v>
      </c>
      <c r="I1282" s="94">
        <v>38.39</v>
      </c>
      <c r="J1282" s="94">
        <v>4.79</v>
      </c>
    </row>
    <row r="1283" ht="12.75" spans="1:10">
      <c r="A1283" s="151" t="s">
        <v>826</v>
      </c>
      <c r="B1283" s="152" t="s">
        <v>1201</v>
      </c>
      <c r="C1283" s="153" t="s">
        <v>193</v>
      </c>
      <c r="D1283" s="153" t="s">
        <v>1202</v>
      </c>
      <c r="E1283" s="154" t="s">
        <v>848</v>
      </c>
      <c r="F1283" s="141"/>
      <c r="G1283" s="155" t="s">
        <v>123</v>
      </c>
      <c r="H1283" s="156">
        <v>0.125</v>
      </c>
      <c r="I1283" s="94">
        <v>32.3</v>
      </c>
      <c r="J1283" s="94">
        <v>4.03</v>
      </c>
    </row>
    <row r="1284" ht="25.5" spans="1:10">
      <c r="A1284" s="157" t="s">
        <v>829</v>
      </c>
      <c r="B1284" s="158" t="s">
        <v>1303</v>
      </c>
      <c r="C1284" s="159" t="s">
        <v>193</v>
      </c>
      <c r="D1284" s="159" t="s">
        <v>1304</v>
      </c>
      <c r="E1284" s="160" t="s">
        <v>872</v>
      </c>
      <c r="F1284" s="141"/>
      <c r="G1284" s="161" t="s">
        <v>177</v>
      </c>
      <c r="H1284" s="162">
        <v>1</v>
      </c>
      <c r="I1284" s="97">
        <v>54.6</v>
      </c>
      <c r="J1284" s="97">
        <v>54.6</v>
      </c>
    </row>
    <row r="1285" ht="25.5" spans="1:10">
      <c r="A1285" s="163"/>
      <c r="B1285" s="164"/>
      <c r="C1285" s="164"/>
      <c r="D1285" s="164"/>
      <c r="E1285" s="164" t="s">
        <v>834</v>
      </c>
      <c r="F1285" s="165">
        <v>2.94844879869373</v>
      </c>
      <c r="G1285" s="164" t="s">
        <v>835</v>
      </c>
      <c r="H1285" s="166">
        <v>3.35</v>
      </c>
      <c r="I1285" s="103" t="s">
        <v>836</v>
      </c>
      <c r="J1285" s="166">
        <v>6.32</v>
      </c>
    </row>
    <row r="1286" ht="25.5" spans="1:10">
      <c r="A1286" s="163"/>
      <c r="B1286" s="164"/>
      <c r="C1286" s="164"/>
      <c r="D1286" s="164"/>
      <c r="E1286" s="164" t="s">
        <v>837</v>
      </c>
      <c r="F1286" s="165">
        <v>13.41</v>
      </c>
      <c r="G1286" s="164"/>
      <c r="H1286" s="103" t="s">
        <v>838</v>
      </c>
      <c r="I1286" s="103"/>
      <c r="J1286" s="166">
        <v>76.83</v>
      </c>
    </row>
    <row r="1287" ht="13.5" spans="1:10">
      <c r="A1287" s="167"/>
      <c r="B1287" s="168"/>
      <c r="C1287" s="168"/>
      <c r="D1287" s="168"/>
      <c r="E1287" s="168"/>
      <c r="F1287" s="168"/>
      <c r="G1287" s="168" t="s">
        <v>839</v>
      </c>
      <c r="H1287" s="169">
        <v>8</v>
      </c>
      <c r="I1287" s="104" t="s">
        <v>840</v>
      </c>
      <c r="J1287" s="108">
        <v>614.64</v>
      </c>
    </row>
    <row r="1288" ht="13.5" spans="1:10">
      <c r="A1288" s="170"/>
      <c r="B1288" s="171"/>
      <c r="C1288" s="171"/>
      <c r="D1288" s="171"/>
      <c r="E1288" s="171"/>
      <c r="F1288" s="171"/>
      <c r="G1288" s="171"/>
      <c r="H1288" s="172"/>
      <c r="I1288" s="172"/>
      <c r="J1288" s="172"/>
    </row>
    <row r="1289" ht="12.75" spans="1:10">
      <c r="A1289" s="138" t="s">
        <v>709</v>
      </c>
      <c r="B1289" s="139"/>
      <c r="C1289" s="139"/>
      <c r="D1289" s="139" t="s">
        <v>710</v>
      </c>
      <c r="E1289" s="139"/>
      <c r="F1289" s="140"/>
      <c r="G1289" s="141"/>
      <c r="H1289" s="173"/>
      <c r="I1289" s="179"/>
      <c r="J1289" s="180">
        <v>0</v>
      </c>
    </row>
    <row r="1290" ht="12.75" spans="1:10">
      <c r="A1290" s="138" t="s">
        <v>711</v>
      </c>
      <c r="B1290" s="139"/>
      <c r="C1290" s="139"/>
      <c r="D1290" s="139" t="s">
        <v>712</v>
      </c>
      <c r="E1290" s="139"/>
      <c r="F1290" s="140"/>
      <c r="G1290" s="141"/>
      <c r="H1290" s="173"/>
      <c r="I1290" s="179"/>
      <c r="J1290" s="180">
        <v>9574.5</v>
      </c>
    </row>
    <row r="1291" ht="30" spans="1:10">
      <c r="A1291" s="143" t="s">
        <v>713</v>
      </c>
      <c r="B1291" s="144" t="s">
        <v>816</v>
      </c>
      <c r="C1291" s="145" t="s">
        <v>817</v>
      </c>
      <c r="D1291" s="145" t="s">
        <v>818</v>
      </c>
      <c r="E1291" s="146" t="s">
        <v>819</v>
      </c>
      <c r="F1291" s="141"/>
      <c r="G1291" s="147" t="s">
        <v>820</v>
      </c>
      <c r="H1291" s="174" t="s">
        <v>821</v>
      </c>
      <c r="I1291" s="174" t="s">
        <v>822</v>
      </c>
      <c r="J1291" s="174" t="s">
        <v>823</v>
      </c>
    </row>
    <row r="1292" ht="38.25" spans="1:10">
      <c r="A1292" s="148" t="s">
        <v>824</v>
      </c>
      <c r="B1292" s="115" t="s">
        <v>714</v>
      </c>
      <c r="C1292" s="114" t="s">
        <v>157</v>
      </c>
      <c r="D1292" s="114" t="s">
        <v>715</v>
      </c>
      <c r="E1292" s="149" t="s">
        <v>889</v>
      </c>
      <c r="F1292" s="141"/>
      <c r="G1292" s="116" t="s">
        <v>177</v>
      </c>
      <c r="H1292" s="150">
        <v>1</v>
      </c>
      <c r="I1292" s="178">
        <v>105.89</v>
      </c>
      <c r="J1292" s="178">
        <v>105.89</v>
      </c>
    </row>
    <row r="1293" ht="12.75" spans="1:10">
      <c r="A1293" s="151" t="s">
        <v>826</v>
      </c>
      <c r="B1293" s="152" t="s">
        <v>1201</v>
      </c>
      <c r="C1293" s="153" t="s">
        <v>193</v>
      </c>
      <c r="D1293" s="153" t="s">
        <v>1202</v>
      </c>
      <c r="E1293" s="154" t="s">
        <v>848</v>
      </c>
      <c r="F1293" s="141"/>
      <c r="G1293" s="155" t="s">
        <v>123</v>
      </c>
      <c r="H1293" s="156">
        <v>0.9</v>
      </c>
      <c r="I1293" s="94">
        <v>32.3</v>
      </c>
      <c r="J1293" s="94">
        <v>29.07</v>
      </c>
    </row>
    <row r="1294" ht="12.75" spans="1:10">
      <c r="A1294" s="151" t="s">
        <v>826</v>
      </c>
      <c r="B1294" s="152" t="s">
        <v>950</v>
      </c>
      <c r="C1294" s="153" t="s">
        <v>193</v>
      </c>
      <c r="D1294" s="153" t="s">
        <v>951</v>
      </c>
      <c r="E1294" s="154" t="s">
        <v>848</v>
      </c>
      <c r="F1294" s="141"/>
      <c r="G1294" s="155" t="s">
        <v>123</v>
      </c>
      <c r="H1294" s="156">
        <v>0.9</v>
      </c>
      <c r="I1294" s="94">
        <v>38.39</v>
      </c>
      <c r="J1294" s="94">
        <v>34.55</v>
      </c>
    </row>
    <row r="1295" ht="38.25" spans="1:10">
      <c r="A1295" s="157" t="s">
        <v>829</v>
      </c>
      <c r="B1295" s="158" t="s">
        <v>1305</v>
      </c>
      <c r="C1295" s="159" t="s">
        <v>193</v>
      </c>
      <c r="D1295" s="159" t="s">
        <v>1306</v>
      </c>
      <c r="E1295" s="160" t="s">
        <v>872</v>
      </c>
      <c r="F1295" s="141"/>
      <c r="G1295" s="161" t="s">
        <v>177</v>
      </c>
      <c r="H1295" s="162">
        <v>1</v>
      </c>
      <c r="I1295" s="97">
        <v>42.27</v>
      </c>
      <c r="J1295" s="97">
        <v>42.27</v>
      </c>
    </row>
    <row r="1296" ht="25.5" spans="1:10">
      <c r="A1296" s="163"/>
      <c r="B1296" s="164"/>
      <c r="C1296" s="164"/>
      <c r="D1296" s="164"/>
      <c r="E1296" s="164" t="s">
        <v>834</v>
      </c>
      <c r="F1296" s="165">
        <v>21.2362957779333</v>
      </c>
      <c r="G1296" s="164" t="s">
        <v>835</v>
      </c>
      <c r="H1296" s="166">
        <v>24.15</v>
      </c>
      <c r="I1296" s="103" t="s">
        <v>836</v>
      </c>
      <c r="J1296" s="166">
        <v>45.52</v>
      </c>
    </row>
    <row r="1297" ht="25.5" spans="1:10">
      <c r="A1297" s="163"/>
      <c r="B1297" s="164"/>
      <c r="C1297" s="164"/>
      <c r="D1297" s="164"/>
      <c r="E1297" s="164" t="s">
        <v>837</v>
      </c>
      <c r="F1297" s="165">
        <v>22.4</v>
      </c>
      <c r="G1297" s="164"/>
      <c r="H1297" s="103" t="s">
        <v>838</v>
      </c>
      <c r="I1297" s="103"/>
      <c r="J1297" s="166">
        <v>128.28</v>
      </c>
    </row>
    <row r="1298" ht="13.5" spans="1:10">
      <c r="A1298" s="167"/>
      <c r="B1298" s="168"/>
      <c r="C1298" s="168"/>
      <c r="D1298" s="168"/>
      <c r="E1298" s="168"/>
      <c r="F1298" s="168"/>
      <c r="G1298" s="168" t="s">
        <v>839</v>
      </c>
      <c r="H1298" s="169">
        <v>37</v>
      </c>
      <c r="I1298" s="104" t="s">
        <v>840</v>
      </c>
      <c r="J1298" s="108">
        <v>4746.36</v>
      </c>
    </row>
    <row r="1299" ht="13.5" spans="1:10">
      <c r="A1299" s="170"/>
      <c r="B1299" s="171"/>
      <c r="C1299" s="171"/>
      <c r="D1299" s="171"/>
      <c r="E1299" s="171"/>
      <c r="F1299" s="171"/>
      <c r="G1299" s="171"/>
      <c r="H1299" s="172"/>
      <c r="I1299" s="172"/>
      <c r="J1299" s="172"/>
    </row>
    <row r="1300" ht="30" spans="1:10">
      <c r="A1300" s="143" t="s">
        <v>716</v>
      </c>
      <c r="B1300" s="144" t="s">
        <v>816</v>
      </c>
      <c r="C1300" s="145" t="s">
        <v>817</v>
      </c>
      <c r="D1300" s="145" t="s">
        <v>818</v>
      </c>
      <c r="E1300" s="146" t="s">
        <v>819</v>
      </c>
      <c r="F1300" s="141"/>
      <c r="G1300" s="147" t="s">
        <v>820</v>
      </c>
      <c r="H1300" s="174" t="s">
        <v>821</v>
      </c>
      <c r="I1300" s="174" t="s">
        <v>822</v>
      </c>
      <c r="J1300" s="174" t="s">
        <v>823</v>
      </c>
    </row>
    <row r="1301" ht="38.25" spans="1:10">
      <c r="A1301" s="148" t="s">
        <v>824</v>
      </c>
      <c r="B1301" s="115" t="s">
        <v>717</v>
      </c>
      <c r="C1301" s="114" t="s">
        <v>157</v>
      </c>
      <c r="D1301" s="114" t="s">
        <v>718</v>
      </c>
      <c r="E1301" s="149" t="s">
        <v>889</v>
      </c>
      <c r="F1301" s="141"/>
      <c r="G1301" s="116" t="s">
        <v>177</v>
      </c>
      <c r="H1301" s="150">
        <v>1</v>
      </c>
      <c r="I1301" s="178">
        <v>163.58</v>
      </c>
      <c r="J1301" s="178">
        <v>163.58</v>
      </c>
    </row>
    <row r="1302" ht="12.75" spans="1:10">
      <c r="A1302" s="151" t="s">
        <v>826</v>
      </c>
      <c r="B1302" s="152" t="s">
        <v>950</v>
      </c>
      <c r="C1302" s="153" t="s">
        <v>193</v>
      </c>
      <c r="D1302" s="153" t="s">
        <v>951</v>
      </c>
      <c r="E1302" s="154" t="s">
        <v>848</v>
      </c>
      <c r="F1302" s="141"/>
      <c r="G1302" s="155" t="s">
        <v>123</v>
      </c>
      <c r="H1302" s="156">
        <v>0.5</v>
      </c>
      <c r="I1302" s="94">
        <v>38.39</v>
      </c>
      <c r="J1302" s="94">
        <v>19.19</v>
      </c>
    </row>
    <row r="1303" ht="12.75" spans="1:10">
      <c r="A1303" s="151" t="s">
        <v>826</v>
      </c>
      <c r="B1303" s="152" t="s">
        <v>1201</v>
      </c>
      <c r="C1303" s="153" t="s">
        <v>193</v>
      </c>
      <c r="D1303" s="153" t="s">
        <v>1202</v>
      </c>
      <c r="E1303" s="154" t="s">
        <v>848</v>
      </c>
      <c r="F1303" s="141"/>
      <c r="G1303" s="155" t="s">
        <v>123</v>
      </c>
      <c r="H1303" s="156">
        <v>0.5</v>
      </c>
      <c r="I1303" s="94">
        <v>32.3</v>
      </c>
      <c r="J1303" s="94">
        <v>16.15</v>
      </c>
    </row>
    <row r="1304" ht="25.5" spans="1:10">
      <c r="A1304" s="157" t="s">
        <v>829</v>
      </c>
      <c r="B1304" s="158" t="s">
        <v>1307</v>
      </c>
      <c r="C1304" s="159" t="s">
        <v>193</v>
      </c>
      <c r="D1304" s="159" t="s">
        <v>1308</v>
      </c>
      <c r="E1304" s="160" t="s">
        <v>872</v>
      </c>
      <c r="F1304" s="141"/>
      <c r="G1304" s="161" t="s">
        <v>177</v>
      </c>
      <c r="H1304" s="162">
        <v>0.01</v>
      </c>
      <c r="I1304" s="97">
        <v>27.99</v>
      </c>
      <c r="J1304" s="97">
        <v>0.27</v>
      </c>
    </row>
    <row r="1305" ht="12.75" spans="1:10">
      <c r="A1305" s="157" t="s">
        <v>829</v>
      </c>
      <c r="B1305" s="158" t="s">
        <v>1309</v>
      </c>
      <c r="C1305" s="159" t="s">
        <v>989</v>
      </c>
      <c r="D1305" s="159" t="s">
        <v>1310</v>
      </c>
      <c r="E1305" s="160" t="s">
        <v>872</v>
      </c>
      <c r="F1305" s="141"/>
      <c r="G1305" s="161" t="s">
        <v>177</v>
      </c>
      <c r="H1305" s="162">
        <v>1</v>
      </c>
      <c r="I1305" s="97">
        <v>127.97</v>
      </c>
      <c r="J1305" s="97">
        <v>127.97</v>
      </c>
    </row>
    <row r="1306" ht="25.5" spans="1:10">
      <c r="A1306" s="163"/>
      <c r="B1306" s="164"/>
      <c r="C1306" s="164"/>
      <c r="D1306" s="164"/>
      <c r="E1306" s="164" t="s">
        <v>834</v>
      </c>
      <c r="F1306" s="165">
        <v>11.7984604618614</v>
      </c>
      <c r="G1306" s="164" t="s">
        <v>835</v>
      </c>
      <c r="H1306" s="166">
        <v>13.42</v>
      </c>
      <c r="I1306" s="103" t="s">
        <v>836</v>
      </c>
      <c r="J1306" s="166">
        <v>25.29</v>
      </c>
    </row>
    <row r="1307" ht="25.5" spans="1:10">
      <c r="A1307" s="163"/>
      <c r="B1307" s="164"/>
      <c r="C1307" s="164"/>
      <c r="D1307" s="164"/>
      <c r="E1307" s="164" t="s">
        <v>837</v>
      </c>
      <c r="F1307" s="165">
        <v>34.61</v>
      </c>
      <c r="G1307" s="164"/>
      <c r="H1307" s="103" t="s">
        <v>838</v>
      </c>
      <c r="I1307" s="103"/>
      <c r="J1307" s="166">
        <v>198.17</v>
      </c>
    </row>
    <row r="1308" ht="13.5" spans="1:10">
      <c r="A1308" s="167"/>
      <c r="B1308" s="168"/>
      <c r="C1308" s="168"/>
      <c r="D1308" s="168"/>
      <c r="E1308" s="168"/>
      <c r="F1308" s="168"/>
      <c r="G1308" s="168" t="s">
        <v>839</v>
      </c>
      <c r="H1308" s="169">
        <v>24</v>
      </c>
      <c r="I1308" s="104" t="s">
        <v>840</v>
      </c>
      <c r="J1308" s="108">
        <v>4756.08</v>
      </c>
    </row>
    <row r="1309" ht="13.5" spans="1:10">
      <c r="A1309" s="170"/>
      <c r="B1309" s="171"/>
      <c r="C1309" s="171"/>
      <c r="D1309" s="171"/>
      <c r="E1309" s="171"/>
      <c r="F1309" s="171"/>
      <c r="G1309" s="171"/>
      <c r="H1309" s="172"/>
      <c r="I1309" s="172"/>
      <c r="J1309" s="172"/>
    </row>
    <row r="1310" ht="30" spans="1:10">
      <c r="A1310" s="143" t="s">
        <v>719</v>
      </c>
      <c r="B1310" s="144" t="s">
        <v>816</v>
      </c>
      <c r="C1310" s="145" t="s">
        <v>817</v>
      </c>
      <c r="D1310" s="145" t="s">
        <v>818</v>
      </c>
      <c r="E1310" s="146" t="s">
        <v>819</v>
      </c>
      <c r="F1310" s="141"/>
      <c r="G1310" s="147" t="s">
        <v>820</v>
      </c>
      <c r="H1310" s="174" t="s">
        <v>821</v>
      </c>
      <c r="I1310" s="174" t="s">
        <v>822</v>
      </c>
      <c r="J1310" s="174" t="s">
        <v>823</v>
      </c>
    </row>
    <row r="1311" ht="25.5" spans="1:10">
      <c r="A1311" s="148" t="s">
        <v>824</v>
      </c>
      <c r="B1311" s="115" t="s">
        <v>720</v>
      </c>
      <c r="C1311" s="114" t="s">
        <v>193</v>
      </c>
      <c r="D1311" s="114" t="s">
        <v>721</v>
      </c>
      <c r="E1311" s="149" t="s">
        <v>889</v>
      </c>
      <c r="F1311" s="141"/>
      <c r="G1311" s="116" t="s">
        <v>177</v>
      </c>
      <c r="H1311" s="150">
        <v>1</v>
      </c>
      <c r="I1311" s="178">
        <v>19.83</v>
      </c>
      <c r="J1311" s="178">
        <v>19.83</v>
      </c>
    </row>
    <row r="1312" ht="12.75" spans="1:10">
      <c r="A1312" s="151" t="s">
        <v>826</v>
      </c>
      <c r="B1312" s="152" t="s">
        <v>1201</v>
      </c>
      <c r="C1312" s="153" t="s">
        <v>193</v>
      </c>
      <c r="D1312" s="153" t="s">
        <v>1202</v>
      </c>
      <c r="E1312" s="154" t="s">
        <v>848</v>
      </c>
      <c r="F1312" s="141"/>
      <c r="G1312" s="155" t="s">
        <v>123</v>
      </c>
      <c r="H1312" s="156">
        <v>0.0551562</v>
      </c>
      <c r="I1312" s="94">
        <v>32.3</v>
      </c>
      <c r="J1312" s="94">
        <v>1.78</v>
      </c>
    </row>
    <row r="1313" ht="12.75" spans="1:10">
      <c r="A1313" s="151" t="s">
        <v>826</v>
      </c>
      <c r="B1313" s="152" t="s">
        <v>950</v>
      </c>
      <c r="C1313" s="153" t="s">
        <v>193</v>
      </c>
      <c r="D1313" s="153" t="s">
        <v>951</v>
      </c>
      <c r="E1313" s="154" t="s">
        <v>848</v>
      </c>
      <c r="F1313" s="141"/>
      <c r="G1313" s="155" t="s">
        <v>123</v>
      </c>
      <c r="H1313" s="156">
        <v>0.1765</v>
      </c>
      <c r="I1313" s="94">
        <v>38.39</v>
      </c>
      <c r="J1313" s="94">
        <v>6.77</v>
      </c>
    </row>
    <row r="1314" ht="25.5" spans="1:10">
      <c r="A1314" s="157" t="s">
        <v>829</v>
      </c>
      <c r="B1314" s="158" t="s">
        <v>1311</v>
      </c>
      <c r="C1314" s="159" t="s">
        <v>193</v>
      </c>
      <c r="D1314" s="159" t="s">
        <v>1312</v>
      </c>
      <c r="E1314" s="160" t="s">
        <v>872</v>
      </c>
      <c r="F1314" s="141"/>
      <c r="G1314" s="161" t="s">
        <v>177</v>
      </c>
      <c r="H1314" s="162">
        <v>1</v>
      </c>
      <c r="I1314" s="97">
        <v>11.28</v>
      </c>
      <c r="J1314" s="97">
        <v>11.28</v>
      </c>
    </row>
    <row r="1315" ht="25.5" spans="1:10">
      <c r="A1315" s="163"/>
      <c r="B1315" s="164"/>
      <c r="C1315" s="164"/>
      <c r="D1315" s="164"/>
      <c r="E1315" s="164" t="s">
        <v>834</v>
      </c>
      <c r="F1315" s="165">
        <v>2.90179612782832</v>
      </c>
      <c r="G1315" s="164" t="s">
        <v>835</v>
      </c>
      <c r="H1315" s="166">
        <v>3.3</v>
      </c>
      <c r="I1315" s="103" t="s">
        <v>836</v>
      </c>
      <c r="J1315" s="166">
        <v>6.22</v>
      </c>
    </row>
    <row r="1316" ht="25.5" spans="1:10">
      <c r="A1316" s="163"/>
      <c r="B1316" s="164"/>
      <c r="C1316" s="164"/>
      <c r="D1316" s="164"/>
      <c r="E1316" s="164" t="s">
        <v>837</v>
      </c>
      <c r="F1316" s="165">
        <v>4.19</v>
      </c>
      <c r="G1316" s="164"/>
      <c r="H1316" s="103" t="s">
        <v>838</v>
      </c>
      <c r="I1316" s="103"/>
      <c r="J1316" s="166">
        <v>24.02</v>
      </c>
    </row>
    <row r="1317" ht="13.5" spans="1:10">
      <c r="A1317" s="167"/>
      <c r="B1317" s="168"/>
      <c r="C1317" s="168"/>
      <c r="D1317" s="168"/>
      <c r="E1317" s="168"/>
      <c r="F1317" s="168"/>
      <c r="G1317" s="168" t="s">
        <v>839</v>
      </c>
      <c r="H1317" s="169">
        <v>3</v>
      </c>
      <c r="I1317" s="104" t="s">
        <v>840</v>
      </c>
      <c r="J1317" s="108">
        <v>72.06</v>
      </c>
    </row>
    <row r="1318" ht="13.5" spans="1:10">
      <c r="A1318" s="170"/>
      <c r="B1318" s="171"/>
      <c r="C1318" s="171"/>
      <c r="D1318" s="171"/>
      <c r="E1318" s="171"/>
      <c r="F1318" s="171"/>
      <c r="G1318" s="171"/>
      <c r="H1318" s="172"/>
      <c r="I1318" s="172"/>
      <c r="J1318" s="172"/>
    </row>
    <row r="1319" ht="12.75" spans="1:10">
      <c r="A1319" s="138" t="s">
        <v>722</v>
      </c>
      <c r="B1319" s="139"/>
      <c r="C1319" s="139"/>
      <c r="D1319" s="139" t="s">
        <v>723</v>
      </c>
      <c r="E1319" s="139"/>
      <c r="F1319" s="140"/>
      <c r="G1319" s="141"/>
      <c r="H1319" s="173"/>
      <c r="I1319" s="179"/>
      <c r="J1319" s="180">
        <v>1206.94</v>
      </c>
    </row>
    <row r="1320" ht="30" spans="1:10">
      <c r="A1320" s="143" t="s">
        <v>724</v>
      </c>
      <c r="B1320" s="144" t="s">
        <v>816</v>
      </c>
      <c r="C1320" s="145" t="s">
        <v>817</v>
      </c>
      <c r="D1320" s="145" t="s">
        <v>818</v>
      </c>
      <c r="E1320" s="146" t="s">
        <v>819</v>
      </c>
      <c r="F1320" s="141"/>
      <c r="G1320" s="147" t="s">
        <v>820</v>
      </c>
      <c r="H1320" s="174" t="s">
        <v>821</v>
      </c>
      <c r="I1320" s="174" t="s">
        <v>822</v>
      </c>
      <c r="J1320" s="174" t="s">
        <v>823</v>
      </c>
    </row>
    <row r="1321" ht="38.25" spans="1:10">
      <c r="A1321" s="148" t="s">
        <v>824</v>
      </c>
      <c r="B1321" s="115" t="s">
        <v>725</v>
      </c>
      <c r="C1321" s="114" t="s">
        <v>157</v>
      </c>
      <c r="D1321" s="114" t="s">
        <v>726</v>
      </c>
      <c r="E1321" s="149" t="s">
        <v>889</v>
      </c>
      <c r="F1321" s="141"/>
      <c r="G1321" s="116" t="s">
        <v>281</v>
      </c>
      <c r="H1321" s="150">
        <v>1</v>
      </c>
      <c r="I1321" s="178">
        <v>13.47</v>
      </c>
      <c r="J1321" s="178">
        <v>13.47</v>
      </c>
    </row>
    <row r="1322" ht="12.75" spans="1:10">
      <c r="A1322" s="151" t="s">
        <v>826</v>
      </c>
      <c r="B1322" s="152" t="s">
        <v>950</v>
      </c>
      <c r="C1322" s="153" t="s">
        <v>193</v>
      </c>
      <c r="D1322" s="153" t="s">
        <v>951</v>
      </c>
      <c r="E1322" s="154" t="s">
        <v>848</v>
      </c>
      <c r="F1322" s="141"/>
      <c r="G1322" s="155" t="s">
        <v>123</v>
      </c>
      <c r="H1322" s="156">
        <v>0.05</v>
      </c>
      <c r="I1322" s="94">
        <v>38.39</v>
      </c>
      <c r="J1322" s="94">
        <v>1.91</v>
      </c>
    </row>
    <row r="1323" ht="12.75" spans="1:10">
      <c r="A1323" s="157" t="s">
        <v>829</v>
      </c>
      <c r="B1323" s="158" t="s">
        <v>1313</v>
      </c>
      <c r="C1323" s="159" t="s">
        <v>1161</v>
      </c>
      <c r="D1323" s="159" t="s">
        <v>1314</v>
      </c>
      <c r="E1323" s="160" t="s">
        <v>872</v>
      </c>
      <c r="F1323" s="141"/>
      <c r="G1323" s="161" t="s">
        <v>281</v>
      </c>
      <c r="H1323" s="162">
        <v>1</v>
      </c>
      <c r="I1323" s="97">
        <v>11.53</v>
      </c>
      <c r="J1323" s="97">
        <v>11.53</v>
      </c>
    </row>
    <row r="1324" ht="38.25" spans="1:10">
      <c r="A1324" s="157" t="s">
        <v>829</v>
      </c>
      <c r="B1324" s="158" t="s">
        <v>1315</v>
      </c>
      <c r="C1324" s="159" t="s">
        <v>1161</v>
      </c>
      <c r="D1324" s="159" t="s">
        <v>1316</v>
      </c>
      <c r="E1324" s="160" t="s">
        <v>1317</v>
      </c>
      <c r="F1324" s="141"/>
      <c r="G1324" s="161" t="s">
        <v>1318</v>
      </c>
      <c r="H1324" s="162">
        <v>1</v>
      </c>
      <c r="I1324" s="97">
        <v>1</v>
      </c>
      <c r="J1324" s="97">
        <v>0.01</v>
      </c>
    </row>
    <row r="1325" ht="25.5" spans="1:10">
      <c r="A1325" s="163"/>
      <c r="B1325" s="164"/>
      <c r="C1325" s="164"/>
      <c r="D1325" s="164"/>
      <c r="E1325" s="164" t="s">
        <v>834</v>
      </c>
      <c r="F1325" s="165">
        <v>0.657802659202239</v>
      </c>
      <c r="G1325" s="164" t="s">
        <v>835</v>
      </c>
      <c r="H1325" s="166">
        <v>0.75</v>
      </c>
      <c r="I1325" s="103" t="s">
        <v>836</v>
      </c>
      <c r="J1325" s="166">
        <v>1.41</v>
      </c>
    </row>
    <row r="1326" ht="25.5" spans="1:10">
      <c r="A1326" s="163"/>
      <c r="B1326" s="164"/>
      <c r="C1326" s="164"/>
      <c r="D1326" s="164"/>
      <c r="E1326" s="164" t="s">
        <v>837</v>
      </c>
      <c r="F1326" s="165">
        <v>2.85</v>
      </c>
      <c r="G1326" s="164"/>
      <c r="H1326" s="103" t="s">
        <v>838</v>
      </c>
      <c r="I1326" s="103"/>
      <c r="J1326" s="166">
        <v>16.31</v>
      </c>
    </row>
    <row r="1327" ht="13.5" spans="1:10">
      <c r="A1327" s="167"/>
      <c r="B1327" s="168"/>
      <c r="C1327" s="168"/>
      <c r="D1327" s="168"/>
      <c r="E1327" s="168"/>
      <c r="F1327" s="168"/>
      <c r="G1327" s="168" t="s">
        <v>839</v>
      </c>
      <c r="H1327" s="169">
        <v>74</v>
      </c>
      <c r="I1327" s="104" t="s">
        <v>840</v>
      </c>
      <c r="J1327" s="108">
        <v>1206.94</v>
      </c>
    </row>
    <row r="1328" ht="13.5" spans="1:10">
      <c r="A1328" s="170"/>
      <c r="B1328" s="171"/>
      <c r="C1328" s="171"/>
      <c r="D1328" s="171"/>
      <c r="E1328" s="171"/>
      <c r="F1328" s="171"/>
      <c r="G1328" s="171"/>
      <c r="H1328" s="172"/>
      <c r="I1328" s="172"/>
      <c r="J1328" s="172"/>
    </row>
    <row r="1329" ht="12.75" spans="1:10">
      <c r="A1329" s="138" t="s">
        <v>727</v>
      </c>
      <c r="B1329" s="139"/>
      <c r="C1329" s="139"/>
      <c r="D1329" s="139" t="s">
        <v>728</v>
      </c>
      <c r="E1329" s="139"/>
      <c r="F1329" s="140"/>
      <c r="G1329" s="141"/>
      <c r="H1329" s="173"/>
      <c r="I1329" s="179"/>
      <c r="J1329" s="180">
        <v>161.56</v>
      </c>
    </row>
    <row r="1330" ht="30" spans="1:10">
      <c r="A1330" s="143" t="s">
        <v>729</v>
      </c>
      <c r="B1330" s="144" t="s">
        <v>816</v>
      </c>
      <c r="C1330" s="145" t="s">
        <v>817</v>
      </c>
      <c r="D1330" s="145" t="s">
        <v>818</v>
      </c>
      <c r="E1330" s="146" t="s">
        <v>819</v>
      </c>
      <c r="F1330" s="141"/>
      <c r="G1330" s="147" t="s">
        <v>820</v>
      </c>
      <c r="H1330" s="174" t="s">
        <v>821</v>
      </c>
      <c r="I1330" s="174" t="s">
        <v>822</v>
      </c>
      <c r="J1330" s="174" t="s">
        <v>823</v>
      </c>
    </row>
    <row r="1331" ht="38.25" spans="1:10">
      <c r="A1331" s="148" t="s">
        <v>824</v>
      </c>
      <c r="B1331" s="115" t="s">
        <v>730</v>
      </c>
      <c r="C1331" s="114" t="s">
        <v>157</v>
      </c>
      <c r="D1331" s="114" t="s">
        <v>731</v>
      </c>
      <c r="E1331" s="149" t="s">
        <v>889</v>
      </c>
      <c r="F1331" s="141"/>
      <c r="G1331" s="116" t="s">
        <v>177</v>
      </c>
      <c r="H1331" s="150">
        <v>1</v>
      </c>
      <c r="I1331" s="178">
        <v>66.68</v>
      </c>
      <c r="J1331" s="178">
        <v>66.68</v>
      </c>
    </row>
    <row r="1332" ht="12.75" spans="1:10">
      <c r="A1332" s="151" t="s">
        <v>826</v>
      </c>
      <c r="B1332" s="152" t="s">
        <v>1201</v>
      </c>
      <c r="C1332" s="153" t="s">
        <v>193</v>
      </c>
      <c r="D1332" s="153" t="s">
        <v>1202</v>
      </c>
      <c r="E1332" s="154" t="s">
        <v>848</v>
      </c>
      <c r="F1332" s="141"/>
      <c r="G1332" s="155" t="s">
        <v>123</v>
      </c>
      <c r="H1332" s="156">
        <v>0.555</v>
      </c>
      <c r="I1332" s="94">
        <v>32.3</v>
      </c>
      <c r="J1332" s="94">
        <v>17.92</v>
      </c>
    </row>
    <row r="1333" ht="12.75" spans="1:10">
      <c r="A1333" s="151" t="s">
        <v>826</v>
      </c>
      <c r="B1333" s="152" t="s">
        <v>950</v>
      </c>
      <c r="C1333" s="153" t="s">
        <v>193</v>
      </c>
      <c r="D1333" s="153" t="s">
        <v>951</v>
      </c>
      <c r="E1333" s="154" t="s">
        <v>848</v>
      </c>
      <c r="F1333" s="141"/>
      <c r="G1333" s="155" t="s">
        <v>123</v>
      </c>
      <c r="H1333" s="156">
        <v>0.555</v>
      </c>
      <c r="I1333" s="94">
        <v>38.39</v>
      </c>
      <c r="J1333" s="94">
        <v>21.3</v>
      </c>
    </row>
    <row r="1334" ht="12.75" spans="1:10">
      <c r="A1334" s="157" t="s">
        <v>829</v>
      </c>
      <c r="B1334" s="158" t="s">
        <v>1319</v>
      </c>
      <c r="C1334" s="159" t="s">
        <v>193</v>
      </c>
      <c r="D1334" s="159" t="s">
        <v>1320</v>
      </c>
      <c r="E1334" s="160" t="s">
        <v>872</v>
      </c>
      <c r="F1334" s="141"/>
      <c r="G1334" s="161" t="s">
        <v>177</v>
      </c>
      <c r="H1334" s="162">
        <v>3</v>
      </c>
      <c r="I1334" s="97">
        <v>5.78</v>
      </c>
      <c r="J1334" s="97">
        <v>17.34</v>
      </c>
    </row>
    <row r="1335" ht="12.75" spans="1:10">
      <c r="A1335" s="157" t="s">
        <v>829</v>
      </c>
      <c r="B1335" s="158" t="s">
        <v>1321</v>
      </c>
      <c r="C1335" s="159" t="s">
        <v>989</v>
      </c>
      <c r="D1335" s="159" t="s">
        <v>1322</v>
      </c>
      <c r="E1335" s="160" t="s">
        <v>872</v>
      </c>
      <c r="F1335" s="141"/>
      <c r="G1335" s="161" t="s">
        <v>177</v>
      </c>
      <c r="H1335" s="162">
        <v>1</v>
      </c>
      <c r="I1335" s="97">
        <v>10.12</v>
      </c>
      <c r="J1335" s="97">
        <v>10.12</v>
      </c>
    </row>
    <row r="1336" ht="25.5" spans="1:10">
      <c r="A1336" s="163"/>
      <c r="B1336" s="164"/>
      <c r="C1336" s="164"/>
      <c r="D1336" s="164"/>
      <c r="E1336" s="164" t="s">
        <v>834</v>
      </c>
      <c r="F1336" s="165">
        <v>13.0907394448332</v>
      </c>
      <c r="G1336" s="164" t="s">
        <v>835</v>
      </c>
      <c r="H1336" s="166">
        <v>14.89</v>
      </c>
      <c r="I1336" s="103" t="s">
        <v>836</v>
      </c>
      <c r="J1336" s="166">
        <v>28.06</v>
      </c>
    </row>
    <row r="1337" ht="25.5" spans="1:10">
      <c r="A1337" s="163"/>
      <c r="B1337" s="164"/>
      <c r="C1337" s="164"/>
      <c r="D1337" s="164"/>
      <c r="E1337" s="164" t="s">
        <v>837</v>
      </c>
      <c r="F1337" s="165">
        <v>14.1</v>
      </c>
      <c r="G1337" s="164"/>
      <c r="H1337" s="103" t="s">
        <v>838</v>
      </c>
      <c r="I1337" s="103"/>
      <c r="J1337" s="166">
        <v>80.78</v>
      </c>
    </row>
    <row r="1338" ht="13.5" spans="1:10">
      <c r="A1338" s="167"/>
      <c r="B1338" s="168"/>
      <c r="C1338" s="168"/>
      <c r="D1338" s="168"/>
      <c r="E1338" s="168"/>
      <c r="F1338" s="168"/>
      <c r="G1338" s="168" t="s">
        <v>839</v>
      </c>
      <c r="H1338" s="169">
        <v>2</v>
      </c>
      <c r="I1338" s="104" t="s">
        <v>840</v>
      </c>
      <c r="J1338" s="108">
        <v>161.56</v>
      </c>
    </row>
    <row r="1339" ht="13.5" spans="1:10">
      <c r="A1339" s="170"/>
      <c r="B1339" s="171"/>
      <c r="C1339" s="171"/>
      <c r="D1339" s="171"/>
      <c r="E1339" s="171"/>
      <c r="F1339" s="171"/>
      <c r="G1339" s="171"/>
      <c r="H1339" s="172"/>
      <c r="I1339" s="172"/>
      <c r="J1339" s="172"/>
    </row>
    <row r="1340" ht="12.75" spans="1:10">
      <c r="A1340" s="138" t="s">
        <v>732</v>
      </c>
      <c r="B1340" s="139"/>
      <c r="C1340" s="139"/>
      <c r="D1340" s="139" t="s">
        <v>733</v>
      </c>
      <c r="E1340" s="139"/>
      <c r="F1340" s="140"/>
      <c r="G1340" s="141"/>
      <c r="H1340" s="173"/>
      <c r="I1340" s="179"/>
      <c r="J1340" s="180">
        <v>1874.47</v>
      </c>
    </row>
    <row r="1341" ht="30" spans="1:10">
      <c r="A1341" s="143" t="s">
        <v>734</v>
      </c>
      <c r="B1341" s="144" t="s">
        <v>816</v>
      </c>
      <c r="C1341" s="145" t="s">
        <v>817</v>
      </c>
      <c r="D1341" s="145" t="s">
        <v>818</v>
      </c>
      <c r="E1341" s="146" t="s">
        <v>819</v>
      </c>
      <c r="F1341" s="141"/>
      <c r="G1341" s="147" t="s">
        <v>820</v>
      </c>
      <c r="H1341" s="174" t="s">
        <v>821</v>
      </c>
      <c r="I1341" s="174" t="s">
        <v>822</v>
      </c>
      <c r="J1341" s="174" t="s">
        <v>823</v>
      </c>
    </row>
    <row r="1342" ht="38.25" spans="1:10">
      <c r="A1342" s="148" t="s">
        <v>824</v>
      </c>
      <c r="B1342" s="115" t="s">
        <v>735</v>
      </c>
      <c r="C1342" s="114" t="s">
        <v>157</v>
      </c>
      <c r="D1342" s="114" t="s">
        <v>736</v>
      </c>
      <c r="E1342" s="149" t="s">
        <v>1323</v>
      </c>
      <c r="F1342" s="141"/>
      <c r="G1342" s="116" t="s">
        <v>281</v>
      </c>
      <c r="H1342" s="150">
        <v>1</v>
      </c>
      <c r="I1342" s="178">
        <v>54.52</v>
      </c>
      <c r="J1342" s="178">
        <v>54.52</v>
      </c>
    </row>
    <row r="1343" ht="12.75" spans="1:10">
      <c r="A1343" s="151" t="s">
        <v>826</v>
      </c>
      <c r="B1343" s="152" t="s">
        <v>950</v>
      </c>
      <c r="C1343" s="153" t="s">
        <v>193</v>
      </c>
      <c r="D1343" s="153" t="s">
        <v>951</v>
      </c>
      <c r="E1343" s="154" t="s">
        <v>848</v>
      </c>
      <c r="F1343" s="141"/>
      <c r="G1343" s="155" t="s">
        <v>123</v>
      </c>
      <c r="H1343" s="156">
        <v>0.5</v>
      </c>
      <c r="I1343" s="94">
        <v>38.39</v>
      </c>
      <c r="J1343" s="94">
        <v>19.19</v>
      </c>
    </row>
    <row r="1344" ht="12.75" spans="1:10">
      <c r="A1344" s="151" t="s">
        <v>826</v>
      </c>
      <c r="B1344" s="152" t="s">
        <v>911</v>
      </c>
      <c r="C1344" s="153" t="s">
        <v>193</v>
      </c>
      <c r="D1344" s="153" t="s">
        <v>912</v>
      </c>
      <c r="E1344" s="154" t="s">
        <v>848</v>
      </c>
      <c r="F1344" s="141"/>
      <c r="G1344" s="155" t="s">
        <v>123</v>
      </c>
      <c r="H1344" s="156">
        <v>0.5</v>
      </c>
      <c r="I1344" s="94">
        <v>30.7</v>
      </c>
      <c r="J1344" s="94">
        <v>15.35</v>
      </c>
    </row>
    <row r="1345" ht="25.5" spans="1:10">
      <c r="A1345" s="157" t="s">
        <v>829</v>
      </c>
      <c r="B1345" s="158" t="s">
        <v>1324</v>
      </c>
      <c r="C1345" s="159" t="s">
        <v>1161</v>
      </c>
      <c r="D1345" s="159" t="s">
        <v>1325</v>
      </c>
      <c r="E1345" s="160" t="s">
        <v>872</v>
      </c>
      <c r="F1345" s="141"/>
      <c r="G1345" s="161" t="s">
        <v>281</v>
      </c>
      <c r="H1345" s="162">
        <v>1</v>
      </c>
      <c r="I1345" s="97">
        <v>19.95</v>
      </c>
      <c r="J1345" s="97">
        <v>19.95</v>
      </c>
    </row>
    <row r="1346" ht="38.25" spans="1:10">
      <c r="A1346" s="157" t="s">
        <v>829</v>
      </c>
      <c r="B1346" s="158" t="s">
        <v>1315</v>
      </c>
      <c r="C1346" s="159" t="s">
        <v>1161</v>
      </c>
      <c r="D1346" s="159" t="s">
        <v>1316</v>
      </c>
      <c r="E1346" s="160" t="s">
        <v>1317</v>
      </c>
      <c r="F1346" s="141"/>
      <c r="G1346" s="161" t="s">
        <v>1318</v>
      </c>
      <c r="H1346" s="162">
        <v>1</v>
      </c>
      <c r="I1346" s="97">
        <v>1</v>
      </c>
      <c r="J1346" s="97">
        <v>0.01</v>
      </c>
    </row>
    <row r="1347" ht="25.5" spans="1:10">
      <c r="A1347" s="163"/>
      <c r="B1347" s="164"/>
      <c r="C1347" s="164"/>
      <c r="D1347" s="164"/>
      <c r="E1347" s="164" t="s">
        <v>834</v>
      </c>
      <c r="F1347" s="165">
        <v>11.4532306974574</v>
      </c>
      <c r="G1347" s="164" t="s">
        <v>835</v>
      </c>
      <c r="H1347" s="166">
        <v>13.03</v>
      </c>
      <c r="I1347" s="103" t="s">
        <v>836</v>
      </c>
      <c r="J1347" s="166">
        <v>24.55</v>
      </c>
    </row>
    <row r="1348" ht="25.5" spans="1:10">
      <c r="A1348" s="163"/>
      <c r="B1348" s="164"/>
      <c r="C1348" s="164"/>
      <c r="D1348" s="164"/>
      <c r="E1348" s="164" t="s">
        <v>837</v>
      </c>
      <c r="F1348" s="165">
        <v>11.53</v>
      </c>
      <c r="G1348" s="164"/>
      <c r="H1348" s="103" t="s">
        <v>838</v>
      </c>
      <c r="I1348" s="103"/>
      <c r="J1348" s="166">
        <v>66.05</v>
      </c>
    </row>
    <row r="1349" ht="13.5" spans="1:10">
      <c r="A1349" s="167"/>
      <c r="B1349" s="168"/>
      <c r="C1349" s="168"/>
      <c r="D1349" s="168"/>
      <c r="E1349" s="168"/>
      <c r="F1349" s="168"/>
      <c r="G1349" s="168" t="s">
        <v>839</v>
      </c>
      <c r="H1349" s="169">
        <v>13</v>
      </c>
      <c r="I1349" s="104" t="s">
        <v>840</v>
      </c>
      <c r="J1349" s="108">
        <v>858.65</v>
      </c>
    </row>
    <row r="1350" ht="13.5" spans="1:10">
      <c r="A1350" s="170"/>
      <c r="B1350" s="171"/>
      <c r="C1350" s="171"/>
      <c r="D1350" s="171"/>
      <c r="E1350" s="171"/>
      <c r="F1350" s="171"/>
      <c r="G1350" s="171"/>
      <c r="H1350" s="172"/>
      <c r="I1350" s="172"/>
      <c r="J1350" s="172"/>
    </row>
    <row r="1351" ht="30" spans="1:10">
      <c r="A1351" s="143" t="s">
        <v>737</v>
      </c>
      <c r="B1351" s="144" t="s">
        <v>816</v>
      </c>
      <c r="C1351" s="145" t="s">
        <v>817</v>
      </c>
      <c r="D1351" s="145" t="s">
        <v>818</v>
      </c>
      <c r="E1351" s="146" t="s">
        <v>819</v>
      </c>
      <c r="F1351" s="141"/>
      <c r="G1351" s="147" t="s">
        <v>820</v>
      </c>
      <c r="H1351" s="174" t="s">
        <v>821</v>
      </c>
      <c r="I1351" s="174" t="s">
        <v>822</v>
      </c>
      <c r="J1351" s="174" t="s">
        <v>823</v>
      </c>
    </row>
    <row r="1352" ht="38.25" spans="1:10">
      <c r="A1352" s="148" t="s">
        <v>824</v>
      </c>
      <c r="B1352" s="115" t="s">
        <v>738</v>
      </c>
      <c r="C1352" s="114" t="s">
        <v>157</v>
      </c>
      <c r="D1352" s="114" t="s">
        <v>739</v>
      </c>
      <c r="E1352" s="149" t="s">
        <v>889</v>
      </c>
      <c r="F1352" s="141"/>
      <c r="G1352" s="116" t="s">
        <v>177</v>
      </c>
      <c r="H1352" s="150">
        <v>1</v>
      </c>
      <c r="I1352" s="178">
        <v>64.5</v>
      </c>
      <c r="J1352" s="178">
        <v>64.5</v>
      </c>
    </row>
    <row r="1353" ht="12.75" spans="1:10">
      <c r="A1353" s="151" t="s">
        <v>826</v>
      </c>
      <c r="B1353" s="152" t="s">
        <v>950</v>
      </c>
      <c r="C1353" s="153" t="s">
        <v>193</v>
      </c>
      <c r="D1353" s="153" t="s">
        <v>951</v>
      </c>
      <c r="E1353" s="154" t="s">
        <v>848</v>
      </c>
      <c r="F1353" s="141"/>
      <c r="G1353" s="155" t="s">
        <v>123</v>
      </c>
      <c r="H1353" s="156">
        <v>0.555</v>
      </c>
      <c r="I1353" s="94">
        <v>38.39</v>
      </c>
      <c r="J1353" s="94">
        <v>21.3</v>
      </c>
    </row>
    <row r="1354" ht="12.75" spans="1:10">
      <c r="A1354" s="151" t="s">
        <v>826</v>
      </c>
      <c r="B1354" s="152" t="s">
        <v>1201</v>
      </c>
      <c r="C1354" s="153" t="s">
        <v>193</v>
      </c>
      <c r="D1354" s="153" t="s">
        <v>1202</v>
      </c>
      <c r="E1354" s="154" t="s">
        <v>848</v>
      </c>
      <c r="F1354" s="141"/>
      <c r="G1354" s="155" t="s">
        <v>123</v>
      </c>
      <c r="H1354" s="156">
        <v>0.555</v>
      </c>
      <c r="I1354" s="94">
        <v>32.3</v>
      </c>
      <c r="J1354" s="94">
        <v>17.92</v>
      </c>
    </row>
    <row r="1355" ht="12.75" spans="1:10">
      <c r="A1355" s="157" t="s">
        <v>829</v>
      </c>
      <c r="B1355" s="158" t="s">
        <v>1326</v>
      </c>
      <c r="C1355" s="159" t="s">
        <v>989</v>
      </c>
      <c r="D1355" s="159" t="s">
        <v>1327</v>
      </c>
      <c r="E1355" s="160" t="s">
        <v>872</v>
      </c>
      <c r="F1355" s="141"/>
      <c r="G1355" s="161" t="s">
        <v>177</v>
      </c>
      <c r="H1355" s="162">
        <v>1</v>
      </c>
      <c r="I1355" s="97">
        <v>13.5</v>
      </c>
      <c r="J1355" s="97">
        <v>13.5</v>
      </c>
    </row>
    <row r="1356" ht="25.5" spans="1:10">
      <c r="A1356" s="157" t="s">
        <v>829</v>
      </c>
      <c r="B1356" s="158" t="s">
        <v>1328</v>
      </c>
      <c r="C1356" s="159" t="s">
        <v>193</v>
      </c>
      <c r="D1356" s="159" t="s">
        <v>1329</v>
      </c>
      <c r="E1356" s="160" t="s">
        <v>872</v>
      </c>
      <c r="F1356" s="141"/>
      <c r="G1356" s="161" t="s">
        <v>177</v>
      </c>
      <c r="H1356" s="162">
        <v>1</v>
      </c>
      <c r="I1356" s="97">
        <v>11.78</v>
      </c>
      <c r="J1356" s="97">
        <v>11.78</v>
      </c>
    </row>
    <row r="1357" ht="25.5" spans="1:10">
      <c r="A1357" s="163"/>
      <c r="B1357" s="164"/>
      <c r="C1357" s="164"/>
      <c r="D1357" s="164"/>
      <c r="E1357" s="164" t="s">
        <v>834</v>
      </c>
      <c r="F1357" s="165">
        <v>13.0907394448332</v>
      </c>
      <c r="G1357" s="164" t="s">
        <v>835</v>
      </c>
      <c r="H1357" s="166">
        <v>14.89</v>
      </c>
      <c r="I1357" s="103" t="s">
        <v>836</v>
      </c>
      <c r="J1357" s="166">
        <v>28.06</v>
      </c>
    </row>
    <row r="1358" ht="25.5" spans="1:10">
      <c r="A1358" s="163"/>
      <c r="B1358" s="164"/>
      <c r="C1358" s="164"/>
      <c r="D1358" s="164"/>
      <c r="E1358" s="164" t="s">
        <v>837</v>
      </c>
      <c r="F1358" s="165">
        <v>13.64</v>
      </c>
      <c r="G1358" s="164"/>
      <c r="H1358" s="103" t="s">
        <v>838</v>
      </c>
      <c r="I1358" s="103"/>
      <c r="J1358" s="166">
        <v>78.14</v>
      </c>
    </row>
    <row r="1359" ht="13.5" spans="1:10">
      <c r="A1359" s="167"/>
      <c r="B1359" s="168"/>
      <c r="C1359" s="168"/>
      <c r="D1359" s="168"/>
      <c r="E1359" s="168"/>
      <c r="F1359" s="168"/>
      <c r="G1359" s="168" t="s">
        <v>839</v>
      </c>
      <c r="H1359" s="169">
        <v>13</v>
      </c>
      <c r="I1359" s="104" t="s">
        <v>840</v>
      </c>
      <c r="J1359" s="108">
        <v>1015.82</v>
      </c>
    </row>
    <row r="1360" ht="13.5" spans="1:10">
      <c r="A1360" s="170"/>
      <c r="B1360" s="171"/>
      <c r="C1360" s="171"/>
      <c r="D1360" s="171"/>
      <c r="E1360" s="171"/>
      <c r="F1360" s="171"/>
      <c r="G1360" s="171"/>
      <c r="H1360" s="172"/>
      <c r="I1360" s="172"/>
      <c r="J1360" s="172"/>
    </row>
    <row r="1361" ht="12.75" spans="1:10">
      <c r="A1361" s="138" t="s">
        <v>740</v>
      </c>
      <c r="B1361" s="139"/>
      <c r="C1361" s="139"/>
      <c r="D1361" s="139" t="s">
        <v>537</v>
      </c>
      <c r="E1361" s="139"/>
      <c r="F1361" s="140"/>
      <c r="G1361" s="141"/>
      <c r="H1361" s="173"/>
      <c r="I1361" s="179"/>
      <c r="J1361" s="180">
        <v>1004.92</v>
      </c>
    </row>
    <row r="1362" ht="30" spans="1:10">
      <c r="A1362" s="143" t="s">
        <v>741</v>
      </c>
      <c r="B1362" s="144" t="s">
        <v>816</v>
      </c>
      <c r="C1362" s="145" t="s">
        <v>817</v>
      </c>
      <c r="D1362" s="145" t="s">
        <v>818</v>
      </c>
      <c r="E1362" s="146" t="s">
        <v>819</v>
      </c>
      <c r="F1362" s="141"/>
      <c r="G1362" s="147" t="s">
        <v>820</v>
      </c>
      <c r="H1362" s="174" t="s">
        <v>821</v>
      </c>
      <c r="I1362" s="174" t="s">
        <v>822</v>
      </c>
      <c r="J1362" s="174" t="s">
        <v>823</v>
      </c>
    </row>
    <row r="1363" ht="38.25" spans="1:10">
      <c r="A1363" s="148" t="s">
        <v>824</v>
      </c>
      <c r="B1363" s="115" t="s">
        <v>742</v>
      </c>
      <c r="C1363" s="114" t="s">
        <v>157</v>
      </c>
      <c r="D1363" s="114" t="s">
        <v>743</v>
      </c>
      <c r="E1363" s="149" t="s">
        <v>889</v>
      </c>
      <c r="F1363" s="141"/>
      <c r="G1363" s="116" t="s">
        <v>177</v>
      </c>
      <c r="H1363" s="150">
        <v>1</v>
      </c>
      <c r="I1363" s="178">
        <v>11.21</v>
      </c>
      <c r="J1363" s="178">
        <v>11.21</v>
      </c>
    </row>
    <row r="1364" ht="12.75" spans="1:10">
      <c r="A1364" s="157" t="s">
        <v>829</v>
      </c>
      <c r="B1364" s="158" t="s">
        <v>1285</v>
      </c>
      <c r="C1364" s="159" t="s">
        <v>989</v>
      </c>
      <c r="D1364" s="159" t="s">
        <v>1286</v>
      </c>
      <c r="E1364" s="160" t="s">
        <v>1287</v>
      </c>
      <c r="F1364" s="141"/>
      <c r="G1364" s="161" t="s">
        <v>123</v>
      </c>
      <c r="H1364" s="162">
        <v>0.186</v>
      </c>
      <c r="I1364" s="97">
        <v>25.84</v>
      </c>
      <c r="J1364" s="97">
        <v>4.8</v>
      </c>
    </row>
    <row r="1365" ht="12.75" spans="1:10">
      <c r="A1365" s="157" t="s">
        <v>829</v>
      </c>
      <c r="B1365" s="158" t="s">
        <v>1288</v>
      </c>
      <c r="C1365" s="159" t="s">
        <v>989</v>
      </c>
      <c r="D1365" s="159" t="s">
        <v>1289</v>
      </c>
      <c r="E1365" s="160" t="s">
        <v>1287</v>
      </c>
      <c r="F1365" s="141"/>
      <c r="G1365" s="161" t="s">
        <v>123</v>
      </c>
      <c r="H1365" s="162">
        <v>0.186</v>
      </c>
      <c r="I1365" s="97">
        <v>19.69</v>
      </c>
      <c r="J1365" s="97">
        <v>3.66</v>
      </c>
    </row>
    <row r="1366" ht="25.5" spans="1:10">
      <c r="A1366" s="157" t="s">
        <v>829</v>
      </c>
      <c r="B1366" s="158" t="s">
        <v>1330</v>
      </c>
      <c r="C1366" s="159" t="s">
        <v>157</v>
      </c>
      <c r="D1366" s="159" t="s">
        <v>743</v>
      </c>
      <c r="E1366" s="160" t="s">
        <v>872</v>
      </c>
      <c r="F1366" s="141"/>
      <c r="G1366" s="161" t="s">
        <v>177</v>
      </c>
      <c r="H1366" s="162">
        <v>1</v>
      </c>
      <c r="I1366" s="97">
        <v>2.75</v>
      </c>
      <c r="J1366" s="97">
        <v>2.75</v>
      </c>
    </row>
    <row r="1367" ht="25.5" spans="1:10">
      <c r="A1367" s="163"/>
      <c r="B1367" s="164"/>
      <c r="C1367" s="164"/>
      <c r="D1367" s="164"/>
      <c r="E1367" s="164" t="s">
        <v>834</v>
      </c>
      <c r="F1367" s="165">
        <v>3.946816</v>
      </c>
      <c r="G1367" s="164" t="s">
        <v>835</v>
      </c>
      <c r="H1367" s="166">
        <v>4.49</v>
      </c>
      <c r="I1367" s="103" t="s">
        <v>836</v>
      </c>
      <c r="J1367" s="166">
        <v>8.46</v>
      </c>
    </row>
    <row r="1368" ht="25.5" spans="1:10">
      <c r="A1368" s="163"/>
      <c r="B1368" s="164"/>
      <c r="C1368" s="164"/>
      <c r="D1368" s="164"/>
      <c r="E1368" s="164" t="s">
        <v>837</v>
      </c>
      <c r="F1368" s="165">
        <v>2.37</v>
      </c>
      <c r="G1368" s="164"/>
      <c r="H1368" s="103" t="s">
        <v>838</v>
      </c>
      <c r="I1368" s="103"/>
      <c r="J1368" s="166">
        <v>13.58</v>
      </c>
    </row>
    <row r="1369" ht="13.5" spans="1:10">
      <c r="A1369" s="167"/>
      <c r="B1369" s="168"/>
      <c r="C1369" s="168"/>
      <c r="D1369" s="168"/>
      <c r="E1369" s="168"/>
      <c r="F1369" s="168"/>
      <c r="G1369" s="168" t="s">
        <v>839</v>
      </c>
      <c r="H1369" s="169">
        <v>74</v>
      </c>
      <c r="I1369" s="104" t="s">
        <v>840</v>
      </c>
      <c r="J1369" s="108">
        <v>1004.92</v>
      </c>
    </row>
    <row r="1370" ht="13.5" spans="1:10">
      <c r="A1370" s="170"/>
      <c r="B1370" s="171"/>
      <c r="C1370" s="171"/>
      <c r="D1370" s="171"/>
      <c r="E1370" s="171"/>
      <c r="F1370" s="171"/>
      <c r="G1370" s="171"/>
      <c r="H1370" s="172"/>
      <c r="I1370" s="172"/>
      <c r="J1370" s="172"/>
    </row>
    <row r="1371" ht="12.75" spans="1:10">
      <c r="A1371" s="138" t="s">
        <v>744</v>
      </c>
      <c r="B1371" s="139"/>
      <c r="C1371" s="139"/>
      <c r="D1371" s="139" t="s">
        <v>745</v>
      </c>
      <c r="E1371" s="139"/>
      <c r="F1371" s="140"/>
      <c r="G1371" s="141"/>
      <c r="H1371" s="173"/>
      <c r="I1371" s="179"/>
      <c r="J1371" s="180">
        <v>3502.62</v>
      </c>
    </row>
    <row r="1372" ht="30" spans="1:10">
      <c r="A1372" s="143" t="s">
        <v>746</v>
      </c>
      <c r="B1372" s="144" t="s">
        <v>816</v>
      </c>
      <c r="C1372" s="145" t="s">
        <v>817</v>
      </c>
      <c r="D1372" s="145" t="s">
        <v>818</v>
      </c>
      <c r="E1372" s="146" t="s">
        <v>819</v>
      </c>
      <c r="F1372" s="141"/>
      <c r="G1372" s="147" t="s">
        <v>820</v>
      </c>
      <c r="H1372" s="174" t="s">
        <v>821</v>
      </c>
      <c r="I1372" s="174" t="s">
        <v>822</v>
      </c>
      <c r="J1372" s="174" t="s">
        <v>823</v>
      </c>
    </row>
    <row r="1373" ht="38.25" spans="1:10">
      <c r="A1373" s="148" t="s">
        <v>824</v>
      </c>
      <c r="B1373" s="115" t="s">
        <v>747</v>
      </c>
      <c r="C1373" s="114" t="s">
        <v>157</v>
      </c>
      <c r="D1373" s="114" t="s">
        <v>748</v>
      </c>
      <c r="E1373" s="149" t="s">
        <v>889</v>
      </c>
      <c r="F1373" s="141"/>
      <c r="G1373" s="116" t="s">
        <v>177</v>
      </c>
      <c r="H1373" s="150">
        <v>1</v>
      </c>
      <c r="I1373" s="178">
        <v>29.98</v>
      </c>
      <c r="J1373" s="178">
        <v>29.98</v>
      </c>
    </row>
    <row r="1374" ht="12.75" spans="1:10">
      <c r="A1374" s="151" t="s">
        <v>826</v>
      </c>
      <c r="B1374" s="152" t="s">
        <v>1201</v>
      </c>
      <c r="C1374" s="153" t="s">
        <v>193</v>
      </c>
      <c r="D1374" s="153" t="s">
        <v>1202</v>
      </c>
      <c r="E1374" s="154" t="s">
        <v>848</v>
      </c>
      <c r="F1374" s="141"/>
      <c r="G1374" s="155" t="s">
        <v>123</v>
      </c>
      <c r="H1374" s="156">
        <v>0.851</v>
      </c>
      <c r="I1374" s="94">
        <v>32.3</v>
      </c>
      <c r="J1374" s="94">
        <v>27.48</v>
      </c>
    </row>
    <row r="1375" ht="25.5" spans="1:10">
      <c r="A1375" s="157" t="s">
        <v>829</v>
      </c>
      <c r="B1375" s="158" t="s">
        <v>1331</v>
      </c>
      <c r="C1375" s="159" t="s">
        <v>193</v>
      </c>
      <c r="D1375" s="159" t="s">
        <v>1332</v>
      </c>
      <c r="E1375" s="160" t="s">
        <v>872</v>
      </c>
      <c r="F1375" s="141"/>
      <c r="G1375" s="161" t="s">
        <v>177</v>
      </c>
      <c r="H1375" s="162">
        <v>1</v>
      </c>
      <c r="I1375" s="97">
        <v>2.5</v>
      </c>
      <c r="J1375" s="97">
        <v>2.5</v>
      </c>
    </row>
    <row r="1376" ht="25.5" spans="1:10">
      <c r="A1376" s="163"/>
      <c r="B1376" s="164"/>
      <c r="C1376" s="164"/>
      <c r="D1376" s="164"/>
      <c r="E1376" s="164" t="s">
        <v>834</v>
      </c>
      <c r="F1376" s="165">
        <v>8.83135059482155</v>
      </c>
      <c r="G1376" s="164" t="s">
        <v>835</v>
      </c>
      <c r="H1376" s="166">
        <v>10.04</v>
      </c>
      <c r="I1376" s="103" t="s">
        <v>836</v>
      </c>
      <c r="J1376" s="166">
        <v>18.93</v>
      </c>
    </row>
    <row r="1377" ht="25.5" spans="1:10">
      <c r="A1377" s="163"/>
      <c r="B1377" s="164"/>
      <c r="C1377" s="164"/>
      <c r="D1377" s="164"/>
      <c r="E1377" s="164" t="s">
        <v>837</v>
      </c>
      <c r="F1377" s="165">
        <v>6.34</v>
      </c>
      <c r="G1377" s="164"/>
      <c r="H1377" s="103" t="s">
        <v>838</v>
      </c>
      <c r="I1377" s="103"/>
      <c r="J1377" s="166">
        <v>36.32</v>
      </c>
    </row>
    <row r="1378" ht="13.5" spans="1:10">
      <c r="A1378" s="167"/>
      <c r="B1378" s="168"/>
      <c r="C1378" s="168"/>
      <c r="D1378" s="168"/>
      <c r="E1378" s="168"/>
      <c r="F1378" s="168"/>
      <c r="G1378" s="168" t="s">
        <v>839</v>
      </c>
      <c r="H1378" s="169">
        <v>74</v>
      </c>
      <c r="I1378" s="104" t="s">
        <v>840</v>
      </c>
      <c r="J1378" s="108">
        <v>2687.68</v>
      </c>
    </row>
    <row r="1379" ht="13.5" spans="1:10">
      <c r="A1379" s="170"/>
      <c r="B1379" s="171"/>
      <c r="C1379" s="171"/>
      <c r="D1379" s="171"/>
      <c r="E1379" s="171"/>
      <c r="F1379" s="171"/>
      <c r="G1379" s="171"/>
      <c r="H1379" s="172"/>
      <c r="I1379" s="172"/>
      <c r="J1379" s="172"/>
    </row>
    <row r="1380" ht="30" spans="1:10">
      <c r="A1380" s="143" t="s">
        <v>749</v>
      </c>
      <c r="B1380" s="144" t="s">
        <v>816</v>
      </c>
      <c r="C1380" s="145" t="s">
        <v>817</v>
      </c>
      <c r="D1380" s="145" t="s">
        <v>818</v>
      </c>
      <c r="E1380" s="146" t="s">
        <v>819</v>
      </c>
      <c r="F1380" s="141"/>
      <c r="G1380" s="147" t="s">
        <v>820</v>
      </c>
      <c r="H1380" s="174" t="s">
        <v>821</v>
      </c>
      <c r="I1380" s="174" t="s">
        <v>822</v>
      </c>
      <c r="J1380" s="174" t="s">
        <v>823</v>
      </c>
    </row>
    <row r="1381" ht="38.25" spans="1:10">
      <c r="A1381" s="148" t="s">
        <v>824</v>
      </c>
      <c r="B1381" s="115" t="s">
        <v>750</v>
      </c>
      <c r="C1381" s="114" t="s">
        <v>157</v>
      </c>
      <c r="D1381" s="114" t="s">
        <v>751</v>
      </c>
      <c r="E1381" s="149" t="s">
        <v>889</v>
      </c>
      <c r="F1381" s="141"/>
      <c r="G1381" s="116" t="s">
        <v>177</v>
      </c>
      <c r="H1381" s="150">
        <v>1</v>
      </c>
      <c r="I1381" s="178">
        <v>30.28</v>
      </c>
      <c r="J1381" s="178">
        <v>30.28</v>
      </c>
    </row>
    <row r="1382" ht="12.75" spans="1:10">
      <c r="A1382" s="151" t="s">
        <v>826</v>
      </c>
      <c r="B1382" s="152" t="s">
        <v>1201</v>
      </c>
      <c r="C1382" s="153" t="s">
        <v>193</v>
      </c>
      <c r="D1382" s="153" t="s">
        <v>1202</v>
      </c>
      <c r="E1382" s="154" t="s">
        <v>848</v>
      </c>
      <c r="F1382" s="141"/>
      <c r="G1382" s="155" t="s">
        <v>123</v>
      </c>
      <c r="H1382" s="156">
        <v>0.851</v>
      </c>
      <c r="I1382" s="94">
        <v>32.3</v>
      </c>
      <c r="J1382" s="94">
        <v>27.48</v>
      </c>
    </row>
    <row r="1383" ht="25.5" spans="1:10">
      <c r="A1383" s="157" t="s">
        <v>829</v>
      </c>
      <c r="B1383" s="158" t="s">
        <v>1333</v>
      </c>
      <c r="C1383" s="159" t="s">
        <v>193</v>
      </c>
      <c r="D1383" s="159" t="s">
        <v>1334</v>
      </c>
      <c r="E1383" s="160" t="s">
        <v>872</v>
      </c>
      <c r="F1383" s="141"/>
      <c r="G1383" s="161" t="s">
        <v>177</v>
      </c>
      <c r="H1383" s="162">
        <v>1</v>
      </c>
      <c r="I1383" s="97">
        <v>2.8</v>
      </c>
      <c r="J1383" s="97">
        <v>2.8</v>
      </c>
    </row>
    <row r="1384" ht="25.5" spans="1:10">
      <c r="A1384" s="163"/>
      <c r="B1384" s="164"/>
      <c r="C1384" s="164"/>
      <c r="D1384" s="164"/>
      <c r="E1384" s="164" t="s">
        <v>834</v>
      </c>
      <c r="F1384" s="165">
        <v>8.83135059482155</v>
      </c>
      <c r="G1384" s="164" t="s">
        <v>835</v>
      </c>
      <c r="H1384" s="166">
        <v>10.04</v>
      </c>
      <c r="I1384" s="103" t="s">
        <v>836</v>
      </c>
      <c r="J1384" s="166">
        <v>18.93</v>
      </c>
    </row>
    <row r="1385" ht="25.5" spans="1:10">
      <c r="A1385" s="163"/>
      <c r="B1385" s="164"/>
      <c r="C1385" s="164"/>
      <c r="D1385" s="164"/>
      <c r="E1385" s="164" t="s">
        <v>837</v>
      </c>
      <c r="F1385" s="165">
        <v>6.4</v>
      </c>
      <c r="G1385" s="164"/>
      <c r="H1385" s="103" t="s">
        <v>838</v>
      </c>
      <c r="I1385" s="103"/>
      <c r="J1385" s="166">
        <v>36.68</v>
      </c>
    </row>
    <row r="1386" ht="13.5" spans="1:10">
      <c r="A1386" s="167"/>
      <c r="B1386" s="168"/>
      <c r="C1386" s="168"/>
      <c r="D1386" s="168"/>
      <c r="E1386" s="168"/>
      <c r="F1386" s="168"/>
      <c r="G1386" s="168" t="s">
        <v>839</v>
      </c>
      <c r="H1386" s="169">
        <v>19</v>
      </c>
      <c r="I1386" s="104" t="s">
        <v>840</v>
      </c>
      <c r="J1386" s="108">
        <v>696.92</v>
      </c>
    </row>
    <row r="1387" ht="13.5" spans="1:10">
      <c r="A1387" s="170"/>
      <c r="B1387" s="171"/>
      <c r="C1387" s="171"/>
      <c r="D1387" s="171"/>
      <c r="E1387" s="171"/>
      <c r="F1387" s="171"/>
      <c r="G1387" s="171"/>
      <c r="H1387" s="172"/>
      <c r="I1387" s="172"/>
      <c r="J1387" s="172"/>
    </row>
    <row r="1388" ht="30" spans="1:10">
      <c r="A1388" s="143" t="s">
        <v>752</v>
      </c>
      <c r="B1388" s="144" t="s">
        <v>816</v>
      </c>
      <c r="C1388" s="145" t="s">
        <v>817</v>
      </c>
      <c r="D1388" s="145" t="s">
        <v>818</v>
      </c>
      <c r="E1388" s="146" t="s">
        <v>819</v>
      </c>
      <c r="F1388" s="141"/>
      <c r="G1388" s="147" t="s">
        <v>820</v>
      </c>
      <c r="H1388" s="174" t="s">
        <v>821</v>
      </c>
      <c r="I1388" s="174" t="s">
        <v>822</v>
      </c>
      <c r="J1388" s="174" t="s">
        <v>823</v>
      </c>
    </row>
    <row r="1389" ht="38.25" spans="1:10">
      <c r="A1389" s="148" t="s">
        <v>824</v>
      </c>
      <c r="B1389" s="115" t="s">
        <v>753</v>
      </c>
      <c r="C1389" s="114" t="s">
        <v>157</v>
      </c>
      <c r="D1389" s="114" t="s">
        <v>754</v>
      </c>
      <c r="E1389" s="149" t="s">
        <v>889</v>
      </c>
      <c r="F1389" s="141"/>
      <c r="G1389" s="116" t="s">
        <v>177</v>
      </c>
      <c r="H1389" s="150">
        <v>1</v>
      </c>
      <c r="I1389" s="178">
        <v>32.48</v>
      </c>
      <c r="J1389" s="178">
        <v>32.48</v>
      </c>
    </row>
    <row r="1390" ht="12.75" spans="1:10">
      <c r="A1390" s="151" t="s">
        <v>826</v>
      </c>
      <c r="B1390" s="152" t="s">
        <v>1201</v>
      </c>
      <c r="C1390" s="153" t="s">
        <v>193</v>
      </c>
      <c r="D1390" s="153" t="s">
        <v>1202</v>
      </c>
      <c r="E1390" s="154" t="s">
        <v>848</v>
      </c>
      <c r="F1390" s="141"/>
      <c r="G1390" s="155" t="s">
        <v>123</v>
      </c>
      <c r="H1390" s="156">
        <v>0.851</v>
      </c>
      <c r="I1390" s="94">
        <v>32.3</v>
      </c>
      <c r="J1390" s="94">
        <v>27.48</v>
      </c>
    </row>
    <row r="1391" ht="25.5" spans="1:10">
      <c r="A1391" s="157" t="s">
        <v>829</v>
      </c>
      <c r="B1391" s="158" t="s">
        <v>1335</v>
      </c>
      <c r="C1391" s="159" t="s">
        <v>193</v>
      </c>
      <c r="D1391" s="159" t="s">
        <v>1336</v>
      </c>
      <c r="E1391" s="160" t="s">
        <v>872</v>
      </c>
      <c r="F1391" s="141"/>
      <c r="G1391" s="161" t="s">
        <v>177</v>
      </c>
      <c r="H1391" s="162">
        <v>1</v>
      </c>
      <c r="I1391" s="97">
        <v>5</v>
      </c>
      <c r="J1391" s="97">
        <v>5</v>
      </c>
    </row>
    <row r="1392" ht="25.5" spans="1:10">
      <c r="A1392" s="163"/>
      <c r="B1392" s="164"/>
      <c r="C1392" s="164"/>
      <c r="D1392" s="164"/>
      <c r="E1392" s="164" t="s">
        <v>834</v>
      </c>
      <c r="F1392" s="165">
        <v>8.83135059482155</v>
      </c>
      <c r="G1392" s="164" t="s">
        <v>835</v>
      </c>
      <c r="H1392" s="166">
        <v>10.04</v>
      </c>
      <c r="I1392" s="103" t="s">
        <v>836</v>
      </c>
      <c r="J1392" s="166">
        <v>18.93</v>
      </c>
    </row>
    <row r="1393" ht="25.5" spans="1:10">
      <c r="A1393" s="163"/>
      <c r="B1393" s="164"/>
      <c r="C1393" s="164"/>
      <c r="D1393" s="164"/>
      <c r="E1393" s="164" t="s">
        <v>837</v>
      </c>
      <c r="F1393" s="165">
        <v>6.87</v>
      </c>
      <c r="G1393" s="164"/>
      <c r="H1393" s="103" t="s">
        <v>838</v>
      </c>
      <c r="I1393" s="103"/>
      <c r="J1393" s="166">
        <v>39.34</v>
      </c>
    </row>
    <row r="1394" ht="13.5" spans="1:10">
      <c r="A1394" s="167"/>
      <c r="B1394" s="168"/>
      <c r="C1394" s="168"/>
      <c r="D1394" s="168"/>
      <c r="E1394" s="168"/>
      <c r="F1394" s="168"/>
      <c r="G1394" s="168" t="s">
        <v>839</v>
      </c>
      <c r="H1394" s="169">
        <v>3</v>
      </c>
      <c r="I1394" s="104" t="s">
        <v>840</v>
      </c>
      <c r="J1394" s="108">
        <v>118.02</v>
      </c>
    </row>
    <row r="1395" ht="13.5" spans="1:10">
      <c r="A1395" s="170"/>
      <c r="B1395" s="171"/>
      <c r="C1395" s="171"/>
      <c r="D1395" s="171"/>
      <c r="E1395" s="171"/>
      <c r="F1395" s="171"/>
      <c r="G1395" s="171"/>
      <c r="H1395" s="172"/>
      <c r="I1395" s="172"/>
      <c r="J1395" s="172"/>
    </row>
    <row r="1396" ht="12.75" spans="1:10">
      <c r="A1396" s="138" t="s">
        <v>755</v>
      </c>
      <c r="B1396" s="139"/>
      <c r="C1396" s="139"/>
      <c r="D1396" s="139" t="s">
        <v>756</v>
      </c>
      <c r="E1396" s="139"/>
      <c r="F1396" s="140"/>
      <c r="G1396" s="141"/>
      <c r="H1396" s="173"/>
      <c r="I1396" s="179"/>
      <c r="J1396" s="180">
        <v>3762.5</v>
      </c>
    </row>
    <row r="1397" ht="12.75" spans="1:10">
      <c r="A1397" s="138" t="s">
        <v>757</v>
      </c>
      <c r="B1397" s="139"/>
      <c r="C1397" s="139"/>
      <c r="D1397" s="139" t="s">
        <v>758</v>
      </c>
      <c r="E1397" s="139"/>
      <c r="F1397" s="140"/>
      <c r="G1397" s="141"/>
      <c r="H1397" s="173"/>
      <c r="I1397" s="179"/>
      <c r="J1397" s="180">
        <v>3762.5</v>
      </c>
    </row>
    <row r="1398" ht="12.75" spans="1:10">
      <c r="A1398" s="138" t="s">
        <v>759</v>
      </c>
      <c r="B1398" s="139"/>
      <c r="C1398" s="139"/>
      <c r="D1398" s="139" t="s">
        <v>427</v>
      </c>
      <c r="E1398" s="139"/>
      <c r="F1398" s="140"/>
      <c r="G1398" s="141"/>
      <c r="H1398" s="173"/>
      <c r="I1398" s="179"/>
      <c r="J1398" s="180">
        <v>0</v>
      </c>
    </row>
    <row r="1399" ht="12.75" spans="1:10">
      <c r="A1399" s="138" t="s">
        <v>760</v>
      </c>
      <c r="B1399" s="139"/>
      <c r="C1399" s="139"/>
      <c r="D1399" s="139" t="s">
        <v>761</v>
      </c>
      <c r="E1399" s="139"/>
      <c r="F1399" s="140"/>
      <c r="G1399" s="141"/>
      <c r="H1399" s="173"/>
      <c r="I1399" s="179"/>
      <c r="J1399" s="180">
        <v>2476.88</v>
      </c>
    </row>
    <row r="1400" ht="30" spans="1:10">
      <c r="A1400" s="143" t="s">
        <v>762</v>
      </c>
      <c r="B1400" s="144" t="s">
        <v>816</v>
      </c>
      <c r="C1400" s="145" t="s">
        <v>817</v>
      </c>
      <c r="D1400" s="145" t="s">
        <v>818</v>
      </c>
      <c r="E1400" s="146" t="s">
        <v>819</v>
      </c>
      <c r="F1400" s="141"/>
      <c r="G1400" s="147" t="s">
        <v>820</v>
      </c>
      <c r="H1400" s="174" t="s">
        <v>821</v>
      </c>
      <c r="I1400" s="174" t="s">
        <v>822</v>
      </c>
      <c r="J1400" s="174" t="s">
        <v>823</v>
      </c>
    </row>
    <row r="1401" ht="38.25" spans="1:10">
      <c r="A1401" s="148" t="s">
        <v>824</v>
      </c>
      <c r="B1401" s="115" t="s">
        <v>763</v>
      </c>
      <c r="C1401" s="114" t="s">
        <v>157</v>
      </c>
      <c r="D1401" s="114" t="s">
        <v>764</v>
      </c>
      <c r="E1401" s="149" t="s">
        <v>1296</v>
      </c>
      <c r="F1401" s="141"/>
      <c r="G1401" s="116" t="s">
        <v>177</v>
      </c>
      <c r="H1401" s="150">
        <v>1</v>
      </c>
      <c r="I1401" s="178">
        <v>511.12</v>
      </c>
      <c r="J1401" s="178">
        <v>511.12</v>
      </c>
    </row>
    <row r="1402" ht="25.5" spans="1:10">
      <c r="A1402" s="151" t="s">
        <v>826</v>
      </c>
      <c r="B1402" s="152" t="s">
        <v>956</v>
      </c>
      <c r="C1402" s="153" t="s">
        <v>193</v>
      </c>
      <c r="D1402" s="153" t="s">
        <v>957</v>
      </c>
      <c r="E1402" s="154" t="s">
        <v>848</v>
      </c>
      <c r="F1402" s="141"/>
      <c r="G1402" s="155" t="s">
        <v>123</v>
      </c>
      <c r="H1402" s="156">
        <v>0.4574</v>
      </c>
      <c r="I1402" s="94">
        <v>31.15</v>
      </c>
      <c r="J1402" s="94">
        <v>14.24</v>
      </c>
    </row>
    <row r="1403" ht="25.5" spans="1:10">
      <c r="A1403" s="151" t="s">
        <v>826</v>
      </c>
      <c r="B1403" s="152" t="s">
        <v>948</v>
      </c>
      <c r="C1403" s="153" t="s">
        <v>193</v>
      </c>
      <c r="D1403" s="153" t="s">
        <v>949</v>
      </c>
      <c r="E1403" s="154" t="s">
        <v>848</v>
      </c>
      <c r="F1403" s="141"/>
      <c r="G1403" s="155" t="s">
        <v>123</v>
      </c>
      <c r="H1403" s="156">
        <v>0.4574</v>
      </c>
      <c r="I1403" s="94">
        <v>37.36</v>
      </c>
      <c r="J1403" s="94">
        <v>17.08</v>
      </c>
    </row>
    <row r="1404" ht="38.25" spans="1:10">
      <c r="A1404" s="157" t="s">
        <v>829</v>
      </c>
      <c r="B1404" s="158" t="s">
        <v>1337</v>
      </c>
      <c r="C1404" s="159" t="s">
        <v>193</v>
      </c>
      <c r="D1404" s="159" t="s">
        <v>1338</v>
      </c>
      <c r="E1404" s="160" t="s">
        <v>872</v>
      </c>
      <c r="F1404" s="141"/>
      <c r="G1404" s="161" t="s">
        <v>177</v>
      </c>
      <c r="H1404" s="162">
        <v>2</v>
      </c>
      <c r="I1404" s="97">
        <v>0.79</v>
      </c>
      <c r="J1404" s="97">
        <v>1.58</v>
      </c>
    </row>
    <row r="1405" ht="12.75" spans="1:10">
      <c r="A1405" s="157" t="s">
        <v>829</v>
      </c>
      <c r="B1405" s="158" t="s">
        <v>1339</v>
      </c>
      <c r="C1405" s="159" t="s">
        <v>989</v>
      </c>
      <c r="D1405" s="159" t="s">
        <v>1340</v>
      </c>
      <c r="E1405" s="160" t="s">
        <v>872</v>
      </c>
      <c r="F1405" s="141"/>
      <c r="G1405" s="161" t="s">
        <v>177</v>
      </c>
      <c r="H1405" s="162">
        <v>1</v>
      </c>
      <c r="I1405" s="97">
        <v>478.22</v>
      </c>
      <c r="J1405" s="97">
        <v>478.22</v>
      </c>
    </row>
    <row r="1406" ht="25.5" spans="1:10">
      <c r="A1406" s="163"/>
      <c r="B1406" s="164"/>
      <c r="C1406" s="164"/>
      <c r="D1406" s="164"/>
      <c r="E1406" s="164" t="s">
        <v>834</v>
      </c>
      <c r="F1406" s="165">
        <v>10.6181478889666</v>
      </c>
      <c r="G1406" s="164" t="s">
        <v>835</v>
      </c>
      <c r="H1406" s="166">
        <v>12.08</v>
      </c>
      <c r="I1406" s="103" t="s">
        <v>836</v>
      </c>
      <c r="J1406" s="166">
        <v>22.76</v>
      </c>
    </row>
    <row r="1407" ht="25.5" spans="1:10">
      <c r="A1407" s="163"/>
      <c r="B1407" s="164"/>
      <c r="C1407" s="164"/>
      <c r="D1407" s="164"/>
      <c r="E1407" s="164" t="s">
        <v>837</v>
      </c>
      <c r="F1407" s="165">
        <v>108.15</v>
      </c>
      <c r="G1407" s="164"/>
      <c r="H1407" s="103" t="s">
        <v>838</v>
      </c>
      <c r="I1407" s="103"/>
      <c r="J1407" s="166">
        <v>619.22</v>
      </c>
    </row>
    <row r="1408" ht="13.5" spans="1:10">
      <c r="A1408" s="167"/>
      <c r="B1408" s="168"/>
      <c r="C1408" s="168"/>
      <c r="D1408" s="168"/>
      <c r="E1408" s="168"/>
      <c r="F1408" s="168"/>
      <c r="G1408" s="168" t="s">
        <v>839</v>
      </c>
      <c r="H1408" s="169">
        <v>4</v>
      </c>
      <c r="I1408" s="104" t="s">
        <v>840</v>
      </c>
      <c r="J1408" s="108">
        <v>2476.88</v>
      </c>
    </row>
    <row r="1409" ht="13.5" spans="1:10">
      <c r="A1409" s="170"/>
      <c r="B1409" s="171"/>
      <c r="C1409" s="171"/>
      <c r="D1409" s="171"/>
      <c r="E1409" s="171"/>
      <c r="F1409" s="171"/>
      <c r="G1409" s="171"/>
      <c r="H1409" s="172"/>
      <c r="I1409" s="172"/>
      <c r="J1409" s="172"/>
    </row>
    <row r="1410" ht="12.75" spans="1:10">
      <c r="A1410" s="138" t="s">
        <v>765</v>
      </c>
      <c r="B1410" s="139"/>
      <c r="C1410" s="139"/>
      <c r="D1410" s="139" t="s">
        <v>761</v>
      </c>
      <c r="E1410" s="139"/>
      <c r="F1410" s="140"/>
      <c r="G1410" s="141"/>
      <c r="H1410" s="173"/>
      <c r="I1410" s="179"/>
      <c r="J1410" s="180">
        <v>176.24</v>
      </c>
    </row>
    <row r="1411" ht="45" spans="1:10">
      <c r="A1411" s="143" t="s">
        <v>766</v>
      </c>
      <c r="B1411" s="144" t="s">
        <v>816</v>
      </c>
      <c r="C1411" s="145" t="s">
        <v>817</v>
      </c>
      <c r="D1411" s="145" t="s">
        <v>818</v>
      </c>
      <c r="E1411" s="146" t="s">
        <v>819</v>
      </c>
      <c r="F1411" s="141"/>
      <c r="G1411" s="147" t="s">
        <v>820</v>
      </c>
      <c r="H1411" s="174" t="s">
        <v>821</v>
      </c>
      <c r="I1411" s="174" t="s">
        <v>822</v>
      </c>
      <c r="J1411" s="174" t="s">
        <v>823</v>
      </c>
    </row>
    <row r="1412" ht="38.25" spans="1:10">
      <c r="A1412" s="148" t="s">
        <v>824</v>
      </c>
      <c r="B1412" s="115" t="s">
        <v>767</v>
      </c>
      <c r="C1412" s="114" t="s">
        <v>157</v>
      </c>
      <c r="D1412" s="114" t="s">
        <v>768</v>
      </c>
      <c r="E1412" s="149" t="s">
        <v>1341</v>
      </c>
      <c r="F1412" s="141"/>
      <c r="G1412" s="116" t="s">
        <v>177</v>
      </c>
      <c r="H1412" s="150">
        <v>1</v>
      </c>
      <c r="I1412" s="178">
        <v>36.37</v>
      </c>
      <c r="J1412" s="178">
        <v>36.37</v>
      </c>
    </row>
    <row r="1413" ht="12.75" spans="1:10">
      <c r="A1413" s="151" t="s">
        <v>826</v>
      </c>
      <c r="B1413" s="152" t="s">
        <v>911</v>
      </c>
      <c r="C1413" s="153" t="s">
        <v>193</v>
      </c>
      <c r="D1413" s="153" t="s">
        <v>912</v>
      </c>
      <c r="E1413" s="154" t="s">
        <v>848</v>
      </c>
      <c r="F1413" s="141"/>
      <c r="G1413" s="155" t="s">
        <v>123</v>
      </c>
      <c r="H1413" s="156">
        <v>0.103</v>
      </c>
      <c r="I1413" s="94">
        <v>30.7</v>
      </c>
      <c r="J1413" s="94">
        <v>3.16</v>
      </c>
    </row>
    <row r="1414" ht="12.75" spans="1:10">
      <c r="A1414" s="157" t="s">
        <v>829</v>
      </c>
      <c r="B1414" s="158" t="s">
        <v>1342</v>
      </c>
      <c r="C1414" s="159" t="s">
        <v>989</v>
      </c>
      <c r="D1414" s="159" t="s">
        <v>1343</v>
      </c>
      <c r="E1414" s="160" t="s">
        <v>872</v>
      </c>
      <c r="F1414" s="141"/>
      <c r="G1414" s="161" t="s">
        <v>177</v>
      </c>
      <c r="H1414" s="162">
        <v>1</v>
      </c>
      <c r="I1414" s="97">
        <v>33.21</v>
      </c>
      <c r="J1414" s="97">
        <v>33.21</v>
      </c>
    </row>
    <row r="1415" ht="25.5" spans="1:10">
      <c r="A1415" s="163"/>
      <c r="B1415" s="164"/>
      <c r="C1415" s="164"/>
      <c r="D1415" s="164"/>
      <c r="E1415" s="164" t="s">
        <v>834</v>
      </c>
      <c r="F1415" s="165">
        <v>0.99370188943317</v>
      </c>
      <c r="G1415" s="164" t="s">
        <v>835</v>
      </c>
      <c r="H1415" s="166">
        <v>1.13</v>
      </c>
      <c r="I1415" s="103" t="s">
        <v>836</v>
      </c>
      <c r="J1415" s="166">
        <v>2.13</v>
      </c>
    </row>
    <row r="1416" ht="25.5" spans="1:10">
      <c r="A1416" s="163"/>
      <c r="B1416" s="164"/>
      <c r="C1416" s="164"/>
      <c r="D1416" s="164"/>
      <c r="E1416" s="164" t="s">
        <v>837</v>
      </c>
      <c r="F1416" s="165">
        <v>7.69</v>
      </c>
      <c r="G1416" s="164"/>
      <c r="H1416" s="103" t="s">
        <v>838</v>
      </c>
      <c r="I1416" s="103"/>
      <c r="J1416" s="166">
        <v>44.06</v>
      </c>
    </row>
    <row r="1417" ht="13.5" spans="1:10">
      <c r="A1417" s="167"/>
      <c r="B1417" s="168"/>
      <c r="C1417" s="168"/>
      <c r="D1417" s="168"/>
      <c r="E1417" s="168"/>
      <c r="F1417" s="168"/>
      <c r="G1417" s="168" t="s">
        <v>839</v>
      </c>
      <c r="H1417" s="169">
        <v>4</v>
      </c>
      <c r="I1417" s="104" t="s">
        <v>840</v>
      </c>
      <c r="J1417" s="108">
        <v>176.24</v>
      </c>
    </row>
    <row r="1418" ht="13.5" spans="1:10">
      <c r="A1418" s="170"/>
      <c r="B1418" s="171"/>
      <c r="C1418" s="171"/>
      <c r="D1418" s="171"/>
      <c r="E1418" s="171"/>
      <c r="F1418" s="171"/>
      <c r="G1418" s="171"/>
      <c r="H1418" s="172"/>
      <c r="I1418" s="172"/>
      <c r="J1418" s="172"/>
    </row>
    <row r="1419" ht="12.75" spans="1:10">
      <c r="A1419" s="138" t="s">
        <v>769</v>
      </c>
      <c r="B1419" s="139"/>
      <c r="C1419" s="139"/>
      <c r="D1419" s="139" t="s">
        <v>197</v>
      </c>
      <c r="E1419" s="139"/>
      <c r="F1419" s="140"/>
      <c r="G1419" s="141"/>
      <c r="H1419" s="173"/>
      <c r="I1419" s="179"/>
      <c r="J1419" s="180">
        <v>0</v>
      </c>
    </row>
    <row r="1420" ht="12.75" spans="1:10">
      <c r="A1420" s="138" t="s">
        <v>770</v>
      </c>
      <c r="B1420" s="139"/>
      <c r="C1420" s="139"/>
      <c r="D1420" s="139" t="s">
        <v>771</v>
      </c>
      <c r="E1420" s="139"/>
      <c r="F1420" s="140"/>
      <c r="G1420" s="141"/>
      <c r="H1420" s="173"/>
      <c r="I1420" s="179"/>
      <c r="J1420" s="180">
        <v>217.98</v>
      </c>
    </row>
    <row r="1421" ht="30" spans="1:10">
      <c r="A1421" s="143" t="s">
        <v>772</v>
      </c>
      <c r="B1421" s="144" t="s">
        <v>816</v>
      </c>
      <c r="C1421" s="145" t="s">
        <v>817</v>
      </c>
      <c r="D1421" s="145" t="s">
        <v>818</v>
      </c>
      <c r="E1421" s="146" t="s">
        <v>819</v>
      </c>
      <c r="F1421" s="141"/>
      <c r="G1421" s="147" t="s">
        <v>820</v>
      </c>
      <c r="H1421" s="174" t="s">
        <v>821</v>
      </c>
      <c r="I1421" s="174" t="s">
        <v>822</v>
      </c>
      <c r="J1421" s="174" t="s">
        <v>823</v>
      </c>
    </row>
    <row r="1422" ht="38.25" spans="1:10">
      <c r="A1422" s="148" t="s">
        <v>824</v>
      </c>
      <c r="B1422" s="115" t="s">
        <v>773</v>
      </c>
      <c r="C1422" s="114" t="s">
        <v>157</v>
      </c>
      <c r="D1422" s="114" t="s">
        <v>774</v>
      </c>
      <c r="E1422" s="149" t="s">
        <v>848</v>
      </c>
      <c r="F1422" s="141"/>
      <c r="G1422" s="116" t="s">
        <v>177</v>
      </c>
      <c r="H1422" s="150">
        <v>1</v>
      </c>
      <c r="I1422" s="178">
        <v>59.98</v>
      </c>
      <c r="J1422" s="178">
        <v>59.98</v>
      </c>
    </row>
    <row r="1423" ht="12.75" spans="1:10">
      <c r="A1423" s="151" t="s">
        <v>826</v>
      </c>
      <c r="B1423" s="152" t="s">
        <v>932</v>
      </c>
      <c r="C1423" s="153" t="s">
        <v>193</v>
      </c>
      <c r="D1423" s="153" t="s">
        <v>933</v>
      </c>
      <c r="E1423" s="154" t="s">
        <v>848</v>
      </c>
      <c r="F1423" s="141"/>
      <c r="G1423" s="155" t="s">
        <v>123</v>
      </c>
      <c r="H1423" s="156">
        <v>0.2</v>
      </c>
      <c r="I1423" s="94">
        <v>39.34</v>
      </c>
      <c r="J1423" s="94">
        <v>7.86</v>
      </c>
    </row>
    <row r="1424" ht="38.25" spans="1:10">
      <c r="A1424" s="157" t="s">
        <v>829</v>
      </c>
      <c r="B1424" s="158" t="s">
        <v>1344</v>
      </c>
      <c r="C1424" s="159" t="s">
        <v>959</v>
      </c>
      <c r="D1424" s="159" t="s">
        <v>1345</v>
      </c>
      <c r="E1424" s="160" t="s">
        <v>872</v>
      </c>
      <c r="F1424" s="141"/>
      <c r="G1424" s="161" t="s">
        <v>177</v>
      </c>
      <c r="H1424" s="162">
        <v>1</v>
      </c>
      <c r="I1424" s="97">
        <v>52.12</v>
      </c>
      <c r="J1424" s="97">
        <v>52.12</v>
      </c>
    </row>
    <row r="1425" ht="25.5" spans="1:10">
      <c r="A1425" s="163"/>
      <c r="B1425" s="164"/>
      <c r="C1425" s="164"/>
      <c r="D1425" s="164"/>
      <c r="E1425" s="164" t="s">
        <v>834</v>
      </c>
      <c r="F1425" s="165">
        <v>2.73384651271285</v>
      </c>
      <c r="G1425" s="164" t="s">
        <v>835</v>
      </c>
      <c r="H1425" s="166">
        <v>3.11</v>
      </c>
      <c r="I1425" s="103" t="s">
        <v>836</v>
      </c>
      <c r="J1425" s="166">
        <v>5.86</v>
      </c>
    </row>
    <row r="1426" ht="25.5" spans="1:10">
      <c r="A1426" s="163"/>
      <c r="B1426" s="164"/>
      <c r="C1426" s="164"/>
      <c r="D1426" s="164"/>
      <c r="E1426" s="164" t="s">
        <v>837</v>
      </c>
      <c r="F1426" s="165">
        <v>12.69</v>
      </c>
      <c r="G1426" s="164"/>
      <c r="H1426" s="103" t="s">
        <v>838</v>
      </c>
      <c r="I1426" s="103"/>
      <c r="J1426" s="166">
        <v>72.66</v>
      </c>
    </row>
    <row r="1427" ht="13.5" spans="1:10">
      <c r="A1427" s="167"/>
      <c r="B1427" s="168"/>
      <c r="C1427" s="168"/>
      <c r="D1427" s="168"/>
      <c r="E1427" s="168"/>
      <c r="F1427" s="168"/>
      <c r="G1427" s="168" t="s">
        <v>839</v>
      </c>
      <c r="H1427" s="169">
        <v>3</v>
      </c>
      <c r="I1427" s="104" t="s">
        <v>840</v>
      </c>
      <c r="J1427" s="108">
        <v>217.98</v>
      </c>
    </row>
    <row r="1428" ht="13.5" spans="1:10">
      <c r="A1428" s="170"/>
      <c r="B1428" s="171"/>
      <c r="C1428" s="171"/>
      <c r="D1428" s="171"/>
      <c r="E1428" s="171"/>
      <c r="F1428" s="171"/>
      <c r="G1428" s="171"/>
      <c r="H1428" s="172"/>
      <c r="I1428" s="172"/>
      <c r="J1428" s="172"/>
    </row>
    <row r="1429" ht="12.75" spans="1:10">
      <c r="A1429" s="138" t="s">
        <v>775</v>
      </c>
      <c r="B1429" s="139"/>
      <c r="C1429" s="139"/>
      <c r="D1429" s="139" t="s">
        <v>776</v>
      </c>
      <c r="E1429" s="139"/>
      <c r="F1429" s="140"/>
      <c r="G1429" s="141"/>
      <c r="H1429" s="173"/>
      <c r="I1429" s="179"/>
      <c r="J1429" s="180">
        <v>138.28</v>
      </c>
    </row>
    <row r="1430" ht="30" spans="1:10">
      <c r="A1430" s="143" t="s">
        <v>777</v>
      </c>
      <c r="B1430" s="144" t="s">
        <v>816</v>
      </c>
      <c r="C1430" s="145" t="s">
        <v>817</v>
      </c>
      <c r="D1430" s="145" t="s">
        <v>818</v>
      </c>
      <c r="E1430" s="146" t="s">
        <v>819</v>
      </c>
      <c r="F1430" s="141"/>
      <c r="G1430" s="147" t="s">
        <v>820</v>
      </c>
      <c r="H1430" s="174" t="s">
        <v>821</v>
      </c>
      <c r="I1430" s="174" t="s">
        <v>822</v>
      </c>
      <c r="J1430" s="174" t="s">
        <v>823</v>
      </c>
    </row>
    <row r="1431" ht="51" spans="1:10">
      <c r="A1431" s="148" t="s">
        <v>824</v>
      </c>
      <c r="B1431" s="115" t="s">
        <v>778</v>
      </c>
      <c r="C1431" s="114" t="s">
        <v>157</v>
      </c>
      <c r="D1431" s="114" t="s">
        <v>779</v>
      </c>
      <c r="E1431" s="149" t="s">
        <v>848</v>
      </c>
      <c r="F1431" s="141"/>
      <c r="G1431" s="116" t="s">
        <v>177</v>
      </c>
      <c r="H1431" s="150">
        <v>1</v>
      </c>
      <c r="I1431" s="178">
        <v>57.07</v>
      </c>
      <c r="J1431" s="178">
        <v>57.07</v>
      </c>
    </row>
    <row r="1432" ht="12.75" spans="1:10">
      <c r="A1432" s="151" t="s">
        <v>826</v>
      </c>
      <c r="B1432" s="152" t="s">
        <v>932</v>
      </c>
      <c r="C1432" s="153" t="s">
        <v>193</v>
      </c>
      <c r="D1432" s="153" t="s">
        <v>933</v>
      </c>
      <c r="E1432" s="154" t="s">
        <v>848</v>
      </c>
      <c r="F1432" s="141"/>
      <c r="G1432" s="155" t="s">
        <v>123</v>
      </c>
      <c r="H1432" s="156">
        <v>0.2</v>
      </c>
      <c r="I1432" s="94">
        <v>39.34</v>
      </c>
      <c r="J1432" s="94">
        <v>7.86</v>
      </c>
    </row>
    <row r="1433" ht="38.25" spans="1:10">
      <c r="A1433" s="157" t="s">
        <v>829</v>
      </c>
      <c r="B1433" s="158" t="s">
        <v>1346</v>
      </c>
      <c r="C1433" s="159" t="s">
        <v>193</v>
      </c>
      <c r="D1433" s="159" t="s">
        <v>1347</v>
      </c>
      <c r="E1433" s="160" t="s">
        <v>872</v>
      </c>
      <c r="F1433" s="141"/>
      <c r="G1433" s="161" t="s">
        <v>177</v>
      </c>
      <c r="H1433" s="162">
        <v>1</v>
      </c>
      <c r="I1433" s="97">
        <v>49.21</v>
      </c>
      <c r="J1433" s="97">
        <v>49.21</v>
      </c>
    </row>
    <row r="1434" ht="25.5" spans="1:10">
      <c r="A1434" s="163"/>
      <c r="B1434" s="164"/>
      <c r="C1434" s="164"/>
      <c r="D1434" s="164"/>
      <c r="E1434" s="164" t="s">
        <v>834</v>
      </c>
      <c r="F1434" s="165">
        <v>2.73384651271285</v>
      </c>
      <c r="G1434" s="164" t="s">
        <v>835</v>
      </c>
      <c r="H1434" s="166">
        <v>3.11</v>
      </c>
      <c r="I1434" s="103" t="s">
        <v>836</v>
      </c>
      <c r="J1434" s="166">
        <v>5.86</v>
      </c>
    </row>
    <row r="1435" ht="25.5" spans="1:10">
      <c r="A1435" s="163"/>
      <c r="B1435" s="164"/>
      <c r="C1435" s="164"/>
      <c r="D1435" s="164"/>
      <c r="E1435" s="164" t="s">
        <v>837</v>
      </c>
      <c r="F1435" s="165">
        <v>12.07</v>
      </c>
      <c r="G1435" s="164"/>
      <c r="H1435" s="103" t="s">
        <v>838</v>
      </c>
      <c r="I1435" s="103"/>
      <c r="J1435" s="166">
        <v>69.14</v>
      </c>
    </row>
    <row r="1436" ht="13.5" spans="1:10">
      <c r="A1436" s="167"/>
      <c r="B1436" s="168"/>
      <c r="C1436" s="168"/>
      <c r="D1436" s="168"/>
      <c r="E1436" s="168"/>
      <c r="F1436" s="168"/>
      <c r="G1436" s="168" t="s">
        <v>839</v>
      </c>
      <c r="H1436" s="169">
        <v>2</v>
      </c>
      <c r="I1436" s="104" t="s">
        <v>840</v>
      </c>
      <c r="J1436" s="108">
        <v>138.28</v>
      </c>
    </row>
    <row r="1437" ht="13.5" spans="1:10">
      <c r="A1437" s="170"/>
      <c r="B1437" s="171"/>
      <c r="C1437" s="171"/>
      <c r="D1437" s="171"/>
      <c r="E1437" s="171"/>
      <c r="F1437" s="171"/>
      <c r="G1437" s="171"/>
      <c r="H1437" s="172"/>
      <c r="I1437" s="172"/>
      <c r="J1437" s="172"/>
    </row>
    <row r="1438" ht="12.75" spans="1:10">
      <c r="A1438" s="138" t="s">
        <v>780</v>
      </c>
      <c r="B1438" s="139"/>
      <c r="C1438" s="139"/>
      <c r="D1438" s="139" t="s">
        <v>781</v>
      </c>
      <c r="E1438" s="139"/>
      <c r="F1438" s="140"/>
      <c r="G1438" s="141"/>
      <c r="H1438" s="173"/>
      <c r="I1438" s="179"/>
      <c r="J1438" s="180">
        <v>590.4</v>
      </c>
    </row>
    <row r="1439" ht="30" spans="1:10">
      <c r="A1439" s="143" t="s">
        <v>782</v>
      </c>
      <c r="B1439" s="144" t="s">
        <v>816</v>
      </c>
      <c r="C1439" s="145" t="s">
        <v>817</v>
      </c>
      <c r="D1439" s="145" t="s">
        <v>818</v>
      </c>
      <c r="E1439" s="146" t="s">
        <v>819</v>
      </c>
      <c r="F1439" s="141"/>
      <c r="G1439" s="147" t="s">
        <v>820</v>
      </c>
      <c r="H1439" s="174" t="s">
        <v>821</v>
      </c>
      <c r="I1439" s="174" t="s">
        <v>822</v>
      </c>
      <c r="J1439" s="174" t="s">
        <v>823</v>
      </c>
    </row>
    <row r="1440" ht="38.25" spans="1:10">
      <c r="A1440" s="148" t="s">
        <v>824</v>
      </c>
      <c r="B1440" s="115" t="s">
        <v>783</v>
      </c>
      <c r="C1440" s="114" t="s">
        <v>157</v>
      </c>
      <c r="D1440" s="114" t="s">
        <v>784</v>
      </c>
      <c r="E1440" s="149" t="s">
        <v>1296</v>
      </c>
      <c r="F1440" s="141"/>
      <c r="G1440" s="116" t="s">
        <v>281</v>
      </c>
      <c r="H1440" s="150">
        <v>1</v>
      </c>
      <c r="I1440" s="178">
        <v>60.92</v>
      </c>
      <c r="J1440" s="178">
        <v>60.92</v>
      </c>
    </row>
    <row r="1441" ht="25.5" spans="1:10">
      <c r="A1441" s="151" t="s">
        <v>826</v>
      </c>
      <c r="B1441" s="152" t="s">
        <v>956</v>
      </c>
      <c r="C1441" s="153" t="s">
        <v>193</v>
      </c>
      <c r="D1441" s="153" t="s">
        <v>957</v>
      </c>
      <c r="E1441" s="154" t="s">
        <v>848</v>
      </c>
      <c r="F1441" s="141"/>
      <c r="G1441" s="155" t="s">
        <v>123</v>
      </c>
      <c r="H1441" s="156">
        <v>0.15</v>
      </c>
      <c r="I1441" s="94">
        <v>31.15</v>
      </c>
      <c r="J1441" s="94">
        <v>4.67</v>
      </c>
    </row>
    <row r="1442" ht="38.25" spans="1:10">
      <c r="A1442" s="157" t="s">
        <v>829</v>
      </c>
      <c r="B1442" s="158" t="s">
        <v>1348</v>
      </c>
      <c r="C1442" s="159" t="s">
        <v>989</v>
      </c>
      <c r="D1442" s="159" t="s">
        <v>1349</v>
      </c>
      <c r="E1442" s="160" t="s">
        <v>872</v>
      </c>
      <c r="F1442" s="141"/>
      <c r="G1442" s="161" t="s">
        <v>177</v>
      </c>
      <c r="H1442" s="162">
        <v>1</v>
      </c>
      <c r="I1442" s="97">
        <v>56.25</v>
      </c>
      <c r="J1442" s="97">
        <v>56.25</v>
      </c>
    </row>
    <row r="1443" ht="25.5" spans="1:10">
      <c r="A1443" s="163"/>
      <c r="B1443" s="164"/>
      <c r="C1443" s="164"/>
      <c r="D1443" s="164"/>
      <c r="E1443" s="164" t="s">
        <v>834</v>
      </c>
      <c r="F1443" s="165">
        <v>1.52087707021227</v>
      </c>
      <c r="G1443" s="164" t="s">
        <v>835</v>
      </c>
      <c r="H1443" s="166">
        <v>1.73</v>
      </c>
      <c r="I1443" s="103" t="s">
        <v>836</v>
      </c>
      <c r="J1443" s="166">
        <v>3.26</v>
      </c>
    </row>
    <row r="1444" ht="25.5" spans="1:10">
      <c r="A1444" s="163"/>
      <c r="B1444" s="164"/>
      <c r="C1444" s="164"/>
      <c r="D1444" s="164"/>
      <c r="E1444" s="164" t="s">
        <v>837</v>
      </c>
      <c r="F1444" s="165">
        <v>12.89</v>
      </c>
      <c r="G1444" s="164"/>
      <c r="H1444" s="103" t="s">
        <v>838</v>
      </c>
      <c r="I1444" s="103"/>
      <c r="J1444" s="166">
        <v>73.8</v>
      </c>
    </row>
    <row r="1445" ht="13.5" spans="1:10">
      <c r="A1445" s="167"/>
      <c r="B1445" s="168"/>
      <c r="C1445" s="168"/>
      <c r="D1445" s="168"/>
      <c r="E1445" s="168"/>
      <c r="F1445" s="168"/>
      <c r="G1445" s="168" t="s">
        <v>839</v>
      </c>
      <c r="H1445" s="169">
        <v>8</v>
      </c>
      <c r="I1445" s="104" t="s">
        <v>840</v>
      </c>
      <c r="J1445" s="108">
        <v>590.4</v>
      </c>
    </row>
    <row r="1446" ht="13.5" spans="1:10">
      <c r="A1446" s="170"/>
      <c r="B1446" s="171"/>
      <c r="C1446" s="171"/>
      <c r="D1446" s="171"/>
      <c r="E1446" s="171"/>
      <c r="F1446" s="171"/>
      <c r="G1446" s="171"/>
      <c r="H1446" s="172"/>
      <c r="I1446" s="172"/>
      <c r="J1446" s="172"/>
    </row>
    <row r="1447" ht="12.75" spans="1:10">
      <c r="A1447" s="138" t="s">
        <v>785</v>
      </c>
      <c r="B1447" s="139"/>
      <c r="C1447" s="139"/>
      <c r="D1447" s="139" t="s">
        <v>786</v>
      </c>
      <c r="E1447" s="139"/>
      <c r="F1447" s="140"/>
      <c r="G1447" s="141"/>
      <c r="H1447" s="173"/>
      <c r="I1447" s="179"/>
      <c r="J1447" s="180">
        <v>162.72</v>
      </c>
    </row>
    <row r="1448" ht="45" spans="1:10">
      <c r="A1448" s="143" t="s">
        <v>787</v>
      </c>
      <c r="B1448" s="144" t="s">
        <v>816</v>
      </c>
      <c r="C1448" s="145" t="s">
        <v>817</v>
      </c>
      <c r="D1448" s="145" t="s">
        <v>818</v>
      </c>
      <c r="E1448" s="146" t="s">
        <v>819</v>
      </c>
      <c r="F1448" s="141"/>
      <c r="G1448" s="147" t="s">
        <v>820</v>
      </c>
      <c r="H1448" s="174" t="s">
        <v>821</v>
      </c>
      <c r="I1448" s="174" t="s">
        <v>822</v>
      </c>
      <c r="J1448" s="174" t="s">
        <v>823</v>
      </c>
    </row>
    <row r="1449" ht="51" spans="1:10">
      <c r="A1449" s="148" t="s">
        <v>824</v>
      </c>
      <c r="B1449" s="115" t="s">
        <v>788</v>
      </c>
      <c r="C1449" s="114" t="s">
        <v>157</v>
      </c>
      <c r="D1449" s="114" t="s">
        <v>789</v>
      </c>
      <c r="E1449" s="149" t="s">
        <v>1296</v>
      </c>
      <c r="F1449" s="141"/>
      <c r="G1449" s="116" t="s">
        <v>281</v>
      </c>
      <c r="H1449" s="150">
        <v>1</v>
      </c>
      <c r="I1449" s="178">
        <v>33.58</v>
      </c>
      <c r="J1449" s="178">
        <v>33.58</v>
      </c>
    </row>
    <row r="1450" ht="25.5" spans="1:10">
      <c r="A1450" s="151" t="s">
        <v>826</v>
      </c>
      <c r="B1450" s="152" t="s">
        <v>956</v>
      </c>
      <c r="C1450" s="153" t="s">
        <v>193</v>
      </c>
      <c r="D1450" s="153" t="s">
        <v>957</v>
      </c>
      <c r="E1450" s="154" t="s">
        <v>848</v>
      </c>
      <c r="F1450" s="141"/>
      <c r="G1450" s="155" t="s">
        <v>123</v>
      </c>
      <c r="H1450" s="156">
        <v>0.15</v>
      </c>
      <c r="I1450" s="94">
        <v>31.15</v>
      </c>
      <c r="J1450" s="94">
        <v>4.67</v>
      </c>
    </row>
    <row r="1451" ht="38.25" spans="1:10">
      <c r="A1451" s="157" t="s">
        <v>829</v>
      </c>
      <c r="B1451" s="158" t="s">
        <v>1350</v>
      </c>
      <c r="C1451" s="159" t="s">
        <v>193</v>
      </c>
      <c r="D1451" s="159" t="s">
        <v>1351</v>
      </c>
      <c r="E1451" s="160" t="s">
        <v>872</v>
      </c>
      <c r="F1451" s="141"/>
      <c r="G1451" s="161" t="s">
        <v>177</v>
      </c>
      <c r="H1451" s="162">
        <v>1</v>
      </c>
      <c r="I1451" s="97">
        <v>28.91</v>
      </c>
      <c r="J1451" s="97">
        <v>28.91</v>
      </c>
    </row>
    <row r="1452" ht="25.5" spans="1:10">
      <c r="A1452" s="163"/>
      <c r="B1452" s="164"/>
      <c r="C1452" s="164"/>
      <c r="D1452" s="164"/>
      <c r="E1452" s="164" t="s">
        <v>834</v>
      </c>
      <c r="F1452" s="165">
        <v>1.52087707021227</v>
      </c>
      <c r="G1452" s="164" t="s">
        <v>835</v>
      </c>
      <c r="H1452" s="166">
        <v>1.73</v>
      </c>
      <c r="I1452" s="103" t="s">
        <v>836</v>
      </c>
      <c r="J1452" s="166">
        <v>3.26</v>
      </c>
    </row>
    <row r="1453" ht="25.5" spans="1:10">
      <c r="A1453" s="163"/>
      <c r="B1453" s="164"/>
      <c r="C1453" s="164"/>
      <c r="D1453" s="164"/>
      <c r="E1453" s="164" t="s">
        <v>837</v>
      </c>
      <c r="F1453" s="165">
        <v>7.1</v>
      </c>
      <c r="G1453" s="164"/>
      <c r="H1453" s="103" t="s">
        <v>838</v>
      </c>
      <c r="I1453" s="103"/>
      <c r="J1453" s="166">
        <v>40.68</v>
      </c>
    </row>
    <row r="1454" ht="13.5" spans="1:10">
      <c r="A1454" s="167"/>
      <c r="B1454" s="168"/>
      <c r="C1454" s="168"/>
      <c r="D1454" s="168"/>
      <c r="E1454" s="168"/>
      <c r="F1454" s="168"/>
      <c r="G1454" s="168" t="s">
        <v>839</v>
      </c>
      <c r="H1454" s="169">
        <v>4</v>
      </c>
      <c r="I1454" s="104" t="s">
        <v>840</v>
      </c>
      <c r="J1454" s="108">
        <v>162.72</v>
      </c>
    </row>
    <row r="1455" ht="13.5" spans="1:10">
      <c r="A1455" s="170"/>
      <c r="B1455" s="171"/>
      <c r="C1455" s="171"/>
      <c r="D1455" s="171"/>
      <c r="E1455" s="171"/>
      <c r="F1455" s="171"/>
      <c r="G1455" s="171"/>
      <c r="H1455" s="172"/>
      <c r="I1455" s="172"/>
      <c r="J1455" s="172"/>
    </row>
    <row r="1456" ht="12.75" spans="1:10">
      <c r="A1456" s="138" t="s">
        <v>1352</v>
      </c>
      <c r="B1456" s="139"/>
      <c r="C1456" s="139"/>
      <c r="D1456" s="139" t="s">
        <v>791</v>
      </c>
      <c r="E1456" s="139"/>
      <c r="F1456" s="140"/>
      <c r="G1456" s="141"/>
      <c r="H1456" s="173"/>
      <c r="I1456" s="179"/>
      <c r="J1456" s="180">
        <v>1912.08</v>
      </c>
    </row>
    <row r="1457" ht="12.75" spans="1:10">
      <c r="A1457" s="138" t="s">
        <v>792</v>
      </c>
      <c r="B1457" s="139"/>
      <c r="C1457" s="139"/>
      <c r="D1457" s="139" t="s">
        <v>793</v>
      </c>
      <c r="E1457" s="139"/>
      <c r="F1457" s="140"/>
      <c r="G1457" s="141"/>
      <c r="H1457" s="173"/>
      <c r="I1457" s="179"/>
      <c r="J1457" s="180">
        <v>1912.08</v>
      </c>
    </row>
    <row r="1458" ht="12.75" spans="1:10">
      <c r="A1458" s="138" t="s">
        <v>794</v>
      </c>
      <c r="B1458" s="139"/>
      <c r="C1458" s="139"/>
      <c r="D1458" s="139" t="s">
        <v>795</v>
      </c>
      <c r="E1458" s="139"/>
      <c r="F1458" s="140"/>
      <c r="G1458" s="141"/>
      <c r="H1458" s="173"/>
      <c r="I1458" s="179"/>
      <c r="J1458" s="180">
        <v>0</v>
      </c>
    </row>
    <row r="1459" ht="12.75" spans="1:10">
      <c r="A1459" s="138" t="s">
        <v>796</v>
      </c>
      <c r="B1459" s="139"/>
      <c r="C1459" s="139"/>
      <c r="D1459" s="139" t="s">
        <v>797</v>
      </c>
      <c r="E1459" s="139"/>
      <c r="F1459" s="140"/>
      <c r="G1459" s="141"/>
      <c r="H1459" s="173"/>
      <c r="I1459" s="179"/>
      <c r="J1459" s="180">
        <v>1912.08</v>
      </c>
    </row>
    <row r="1460" ht="30" spans="1:10">
      <c r="A1460" s="143" t="s">
        <v>798</v>
      </c>
      <c r="B1460" s="144" t="s">
        <v>816</v>
      </c>
      <c r="C1460" s="145" t="s">
        <v>817</v>
      </c>
      <c r="D1460" s="145" t="s">
        <v>818</v>
      </c>
      <c r="E1460" s="146" t="s">
        <v>819</v>
      </c>
      <c r="F1460" s="141"/>
      <c r="G1460" s="147" t="s">
        <v>820</v>
      </c>
      <c r="H1460" s="174" t="s">
        <v>821</v>
      </c>
      <c r="I1460" s="174" t="s">
        <v>822</v>
      </c>
      <c r="J1460" s="174" t="s">
        <v>823</v>
      </c>
    </row>
    <row r="1461" ht="38.25" spans="1:10">
      <c r="A1461" s="148" t="s">
        <v>824</v>
      </c>
      <c r="B1461" s="115" t="s">
        <v>799</v>
      </c>
      <c r="C1461" s="114" t="s">
        <v>157</v>
      </c>
      <c r="D1461" s="114" t="s">
        <v>800</v>
      </c>
      <c r="E1461" s="149" t="s">
        <v>848</v>
      </c>
      <c r="F1461" s="141"/>
      <c r="G1461" s="116" t="s">
        <v>195</v>
      </c>
      <c r="H1461" s="150">
        <v>1</v>
      </c>
      <c r="I1461" s="178">
        <v>5.44</v>
      </c>
      <c r="J1461" s="178">
        <v>5.44</v>
      </c>
    </row>
    <row r="1462" ht="12.75" spans="1:10">
      <c r="A1462" s="151" t="s">
        <v>826</v>
      </c>
      <c r="B1462" s="152" t="s">
        <v>911</v>
      </c>
      <c r="C1462" s="153" t="s">
        <v>193</v>
      </c>
      <c r="D1462" s="153" t="s">
        <v>912</v>
      </c>
      <c r="E1462" s="154" t="s">
        <v>848</v>
      </c>
      <c r="F1462" s="141"/>
      <c r="G1462" s="155" t="s">
        <v>123</v>
      </c>
      <c r="H1462" s="156">
        <v>0.1</v>
      </c>
      <c r="I1462" s="94">
        <v>30.7</v>
      </c>
      <c r="J1462" s="94">
        <v>3.07</v>
      </c>
    </row>
    <row r="1463" ht="12.75" spans="1:10">
      <c r="A1463" s="157" t="s">
        <v>829</v>
      </c>
      <c r="B1463" s="158" t="s">
        <v>1353</v>
      </c>
      <c r="C1463" s="159" t="s">
        <v>193</v>
      </c>
      <c r="D1463" s="159" t="s">
        <v>1354</v>
      </c>
      <c r="E1463" s="160" t="s">
        <v>872</v>
      </c>
      <c r="F1463" s="141"/>
      <c r="G1463" s="161" t="s">
        <v>177</v>
      </c>
      <c r="H1463" s="162">
        <v>0.1</v>
      </c>
      <c r="I1463" s="97">
        <v>23.05</v>
      </c>
      <c r="J1463" s="97">
        <v>2.3</v>
      </c>
    </row>
    <row r="1464" ht="12.75" spans="1:10">
      <c r="A1464" s="157" t="s">
        <v>829</v>
      </c>
      <c r="B1464" s="158" t="s">
        <v>1355</v>
      </c>
      <c r="C1464" s="159" t="s">
        <v>193</v>
      </c>
      <c r="D1464" s="159" t="s">
        <v>1356</v>
      </c>
      <c r="E1464" s="160" t="s">
        <v>872</v>
      </c>
      <c r="F1464" s="141"/>
      <c r="G1464" s="161" t="s">
        <v>1052</v>
      </c>
      <c r="H1464" s="162">
        <v>0.005</v>
      </c>
      <c r="I1464" s="97">
        <v>14.37</v>
      </c>
      <c r="J1464" s="97">
        <v>0.07</v>
      </c>
    </row>
    <row r="1465" ht="25.5" spans="1:10">
      <c r="A1465" s="163"/>
      <c r="B1465" s="164"/>
      <c r="C1465" s="164"/>
      <c r="D1465" s="164"/>
      <c r="E1465" s="164" t="s">
        <v>834</v>
      </c>
      <c r="F1465" s="165">
        <v>0.965710286913926</v>
      </c>
      <c r="G1465" s="164" t="s">
        <v>835</v>
      </c>
      <c r="H1465" s="166">
        <v>1.1</v>
      </c>
      <c r="I1465" s="103" t="s">
        <v>836</v>
      </c>
      <c r="J1465" s="166">
        <v>2.07</v>
      </c>
    </row>
    <row r="1466" ht="25.5" spans="1:10">
      <c r="A1466" s="163"/>
      <c r="B1466" s="164"/>
      <c r="C1466" s="164"/>
      <c r="D1466" s="164"/>
      <c r="E1466" s="164" t="s">
        <v>837</v>
      </c>
      <c r="F1466" s="165">
        <v>1.15</v>
      </c>
      <c r="G1466" s="164"/>
      <c r="H1466" s="103" t="s">
        <v>838</v>
      </c>
      <c r="I1466" s="103"/>
      <c r="J1466" s="166">
        <v>6.59</v>
      </c>
    </row>
    <row r="1467" ht="13.5" spans="1:10">
      <c r="A1467" s="167"/>
      <c r="B1467" s="168"/>
      <c r="C1467" s="168"/>
      <c r="D1467" s="168"/>
      <c r="E1467" s="168"/>
      <c r="F1467" s="168"/>
      <c r="G1467" s="168" t="s">
        <v>839</v>
      </c>
      <c r="H1467" s="169">
        <v>290.15</v>
      </c>
      <c r="I1467" s="104" t="s">
        <v>840</v>
      </c>
      <c r="J1467" s="108">
        <v>1912.08</v>
      </c>
    </row>
    <row r="1468" ht="13.5" spans="1:10">
      <c r="A1468" s="170"/>
      <c r="B1468" s="171"/>
      <c r="C1468" s="171"/>
      <c r="D1468" s="171"/>
      <c r="E1468" s="171"/>
      <c r="F1468" s="171"/>
      <c r="G1468" s="171"/>
      <c r="H1468" s="172"/>
      <c r="I1468" s="172"/>
      <c r="J1468" s="172"/>
    </row>
    <row r="1469" ht="12.75" spans="1:10">
      <c r="A1469" s="138" t="s">
        <v>801</v>
      </c>
      <c r="B1469" s="139"/>
      <c r="C1469" s="139"/>
      <c r="D1469" s="139" t="s">
        <v>802</v>
      </c>
      <c r="E1469" s="139"/>
      <c r="F1469" s="140"/>
      <c r="G1469" s="141"/>
      <c r="H1469" s="173"/>
      <c r="I1469" s="179"/>
      <c r="J1469" s="180">
        <v>63526.06</v>
      </c>
    </row>
    <row r="1470" ht="12.75" spans="1:10">
      <c r="A1470" s="138" t="s">
        <v>803</v>
      </c>
      <c r="B1470" s="139"/>
      <c r="C1470" s="139"/>
      <c r="D1470" s="139" t="s">
        <v>804</v>
      </c>
      <c r="E1470" s="139"/>
      <c r="F1470" s="140"/>
      <c r="G1470" s="141"/>
      <c r="H1470" s="173"/>
      <c r="I1470" s="179"/>
      <c r="J1470" s="180">
        <v>63526.06</v>
      </c>
    </row>
    <row r="1471" ht="12.75" spans="1:10">
      <c r="A1471" s="138" t="s">
        <v>805</v>
      </c>
      <c r="B1471" s="139"/>
      <c r="C1471" s="139"/>
      <c r="D1471" s="139" t="s">
        <v>806</v>
      </c>
      <c r="E1471" s="139"/>
      <c r="F1471" s="140"/>
      <c r="G1471" s="141"/>
      <c r="H1471" s="173"/>
      <c r="I1471" s="179"/>
      <c r="J1471" s="180">
        <v>0</v>
      </c>
    </row>
    <row r="1472" ht="12.75" spans="1:10">
      <c r="A1472" s="138" t="s">
        <v>807</v>
      </c>
      <c r="B1472" s="139"/>
      <c r="C1472" s="139"/>
      <c r="D1472" s="139" t="s">
        <v>808</v>
      </c>
      <c r="E1472" s="139"/>
      <c r="F1472" s="140"/>
      <c r="G1472" s="141"/>
      <c r="H1472" s="173"/>
      <c r="I1472" s="179"/>
      <c r="J1472" s="180">
        <v>63526.06</v>
      </c>
    </row>
    <row r="1473" ht="30" spans="1:10">
      <c r="A1473" s="143" t="s">
        <v>809</v>
      </c>
      <c r="B1473" s="144" t="s">
        <v>816</v>
      </c>
      <c r="C1473" s="145" t="s">
        <v>817</v>
      </c>
      <c r="D1473" s="145" t="s">
        <v>818</v>
      </c>
      <c r="E1473" s="146" t="s">
        <v>819</v>
      </c>
      <c r="F1473" s="141"/>
      <c r="G1473" s="147" t="s">
        <v>820</v>
      </c>
      <c r="H1473" s="174" t="s">
        <v>821</v>
      </c>
      <c r="I1473" s="174" t="s">
        <v>822</v>
      </c>
      <c r="J1473" s="174" t="s">
        <v>823</v>
      </c>
    </row>
    <row r="1474" ht="38.25" spans="1:10">
      <c r="A1474" s="148" t="s">
        <v>824</v>
      </c>
      <c r="B1474" s="115" t="s">
        <v>810</v>
      </c>
      <c r="C1474" s="114" t="s">
        <v>157</v>
      </c>
      <c r="D1474" s="114" t="s">
        <v>811</v>
      </c>
      <c r="E1474" s="149" t="s">
        <v>848</v>
      </c>
      <c r="F1474" s="141"/>
      <c r="G1474" s="116" t="s">
        <v>177</v>
      </c>
      <c r="H1474" s="150">
        <v>1</v>
      </c>
      <c r="I1474" s="178">
        <v>52435.88</v>
      </c>
      <c r="J1474" s="178">
        <v>52435.88</v>
      </c>
    </row>
    <row r="1475" ht="12.75" spans="1:10">
      <c r="A1475" s="151" t="s">
        <v>826</v>
      </c>
      <c r="B1475" s="152" t="s">
        <v>1357</v>
      </c>
      <c r="C1475" s="153" t="s">
        <v>193</v>
      </c>
      <c r="D1475" s="153" t="s">
        <v>1358</v>
      </c>
      <c r="E1475" s="154" t="s">
        <v>848</v>
      </c>
      <c r="F1475" s="141"/>
      <c r="G1475" s="155" t="s">
        <v>833</v>
      </c>
      <c r="H1475" s="156">
        <v>4</v>
      </c>
      <c r="I1475" s="94">
        <v>8840.49</v>
      </c>
      <c r="J1475" s="94">
        <v>35361.96</v>
      </c>
    </row>
    <row r="1476" ht="25.5" spans="1:10">
      <c r="A1476" s="151" t="s">
        <v>826</v>
      </c>
      <c r="B1476" s="152" t="s">
        <v>1359</v>
      </c>
      <c r="C1476" s="153" t="s">
        <v>193</v>
      </c>
      <c r="D1476" s="153" t="s">
        <v>1360</v>
      </c>
      <c r="E1476" s="154" t="s">
        <v>848</v>
      </c>
      <c r="F1476" s="141"/>
      <c r="G1476" s="155" t="s">
        <v>123</v>
      </c>
      <c r="H1476" s="156">
        <v>128</v>
      </c>
      <c r="I1476" s="94">
        <v>133.39</v>
      </c>
      <c r="J1476" s="94">
        <v>17073.92</v>
      </c>
    </row>
    <row r="1477" ht="25.5" spans="1:10">
      <c r="A1477" s="163"/>
      <c r="B1477" s="164"/>
      <c r="C1477" s="164"/>
      <c r="D1477" s="164"/>
      <c r="E1477" s="164" t="s">
        <v>834</v>
      </c>
      <c r="F1477" s="165">
        <v>23311.9104269</v>
      </c>
      <c r="G1477" s="164" t="s">
        <v>835</v>
      </c>
      <c r="H1477" s="166">
        <v>26513.82</v>
      </c>
      <c r="I1477" s="103" t="s">
        <v>836</v>
      </c>
      <c r="J1477" s="166">
        <v>49969.08</v>
      </c>
    </row>
    <row r="1478" ht="25.5" spans="1:10">
      <c r="A1478" s="163"/>
      <c r="B1478" s="164"/>
      <c r="C1478" s="164"/>
      <c r="D1478" s="164"/>
      <c r="E1478" s="164" t="s">
        <v>837</v>
      </c>
      <c r="F1478" s="165">
        <v>11095.43</v>
      </c>
      <c r="G1478" s="164"/>
      <c r="H1478" s="103" t="s">
        <v>838</v>
      </c>
      <c r="I1478" s="103"/>
      <c r="J1478" s="166">
        <v>63526.06</v>
      </c>
    </row>
    <row r="1479" ht="13.5" spans="1:10">
      <c r="A1479" s="167"/>
      <c r="B1479" s="168"/>
      <c r="C1479" s="168"/>
      <c r="D1479" s="168"/>
      <c r="E1479" s="168"/>
      <c r="F1479" s="168"/>
      <c r="G1479" s="168" t="s">
        <v>839</v>
      </c>
      <c r="H1479" s="169">
        <v>1</v>
      </c>
      <c r="I1479" s="104" t="s">
        <v>840</v>
      </c>
      <c r="J1479" s="108">
        <v>63526.06</v>
      </c>
    </row>
    <row r="1480" ht="13.5" spans="1:10">
      <c r="A1480" s="170"/>
      <c r="B1480" s="171"/>
      <c r="C1480" s="171"/>
      <c r="D1480" s="171"/>
      <c r="E1480" s="171"/>
      <c r="F1480" s="171"/>
      <c r="G1480" s="171"/>
      <c r="H1480" s="171"/>
      <c r="I1480" s="171"/>
      <c r="J1480" s="186"/>
    </row>
    <row r="1481" ht="12.75" spans="1:10">
      <c r="A1481" s="181"/>
      <c r="B1481" s="181"/>
      <c r="C1481" s="181"/>
      <c r="D1481" s="181"/>
      <c r="E1481" s="181"/>
      <c r="F1481" s="181"/>
      <c r="G1481" s="181"/>
      <c r="H1481" s="181"/>
      <c r="I1481" s="181"/>
      <c r="J1481" s="181"/>
    </row>
    <row r="1482" ht="12.75" spans="1:10">
      <c r="A1482" s="168"/>
      <c r="B1482" s="182"/>
      <c r="C1482" s="182"/>
      <c r="D1482" s="183"/>
      <c r="E1482" s="168"/>
      <c r="F1482" s="184" t="s">
        <v>812</v>
      </c>
      <c r="G1482" s="182"/>
      <c r="H1482" s="185">
        <f>Sintético!H274</f>
        <v>471296.61</v>
      </c>
      <c r="I1482" s="182"/>
      <c r="J1482" s="182"/>
    </row>
    <row r="1483" ht="12.75" spans="1:10">
      <c r="A1483" s="168"/>
      <c r="B1483" s="182"/>
      <c r="C1483" s="182"/>
      <c r="D1483" s="183"/>
      <c r="E1483" s="168"/>
      <c r="F1483" s="184" t="s">
        <v>813</v>
      </c>
      <c r="G1483" s="182"/>
      <c r="H1483" s="185">
        <f>Sintético!H275</f>
        <v>99641.09</v>
      </c>
      <c r="I1483" s="182"/>
      <c r="J1483" s="182"/>
    </row>
    <row r="1484" ht="12.75" spans="1:10">
      <c r="A1484" s="168"/>
      <c r="B1484" s="182"/>
      <c r="C1484" s="182"/>
      <c r="D1484" s="183"/>
      <c r="E1484" s="168"/>
      <c r="F1484" s="184" t="s">
        <v>814</v>
      </c>
      <c r="G1484" s="182"/>
      <c r="H1484" s="185">
        <f>Sintético!H276</f>
        <v>570937.7</v>
      </c>
      <c r="I1484" s="182"/>
      <c r="J1484" s="182"/>
    </row>
  </sheetData>
  <mergeCells count="1069">
    <mergeCell ref="A1:G1"/>
    <mergeCell ref="H1:J1"/>
    <mergeCell ref="A2:J2"/>
    <mergeCell ref="A3:J3"/>
    <mergeCell ref="A4:J4"/>
    <mergeCell ref="F6:G6"/>
    <mergeCell ref="F7:G7"/>
    <mergeCell ref="F8:G8"/>
    <mergeCell ref="F9:G9"/>
    <mergeCell ref="E10:F10"/>
    <mergeCell ref="E11:F11"/>
    <mergeCell ref="E12:F12"/>
    <mergeCell ref="E13:F13"/>
    <mergeCell ref="H15:I15"/>
    <mergeCell ref="F18:G18"/>
    <mergeCell ref="E19:F19"/>
    <mergeCell ref="E20:F20"/>
    <mergeCell ref="E21:F21"/>
    <mergeCell ref="E22:F22"/>
    <mergeCell ref="H24:I24"/>
    <mergeCell ref="F27:G27"/>
    <mergeCell ref="E28:F28"/>
    <mergeCell ref="E29:F29"/>
    <mergeCell ref="E30:F30"/>
    <mergeCell ref="E31:F31"/>
    <mergeCell ref="H33:I33"/>
    <mergeCell ref="F36:G36"/>
    <mergeCell ref="F37:G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H57:I57"/>
    <mergeCell ref="F60:G60"/>
    <mergeCell ref="E61:F61"/>
    <mergeCell ref="E62:F62"/>
    <mergeCell ref="E63:F63"/>
    <mergeCell ref="E64:F64"/>
    <mergeCell ref="E65:F65"/>
    <mergeCell ref="E66:F66"/>
    <mergeCell ref="E67:F67"/>
    <mergeCell ref="E68:F68"/>
    <mergeCell ref="E69:F69"/>
    <mergeCell ref="E70:F70"/>
    <mergeCell ref="H72:I72"/>
    <mergeCell ref="F75:G75"/>
    <mergeCell ref="E76:F76"/>
    <mergeCell ref="E77:F77"/>
    <mergeCell ref="E78:F78"/>
    <mergeCell ref="E79:F79"/>
    <mergeCell ref="H81:I81"/>
    <mergeCell ref="F84:G84"/>
    <mergeCell ref="F85:G85"/>
    <mergeCell ref="E86:F86"/>
    <mergeCell ref="E87:F87"/>
    <mergeCell ref="E88:F88"/>
    <mergeCell ref="E89:F89"/>
    <mergeCell ref="E90:F90"/>
    <mergeCell ref="E91:F91"/>
    <mergeCell ref="E92:F92"/>
    <mergeCell ref="E93:F93"/>
    <mergeCell ref="E94:F94"/>
    <mergeCell ref="H96:I96"/>
    <mergeCell ref="F99:G99"/>
    <mergeCell ref="E100:F100"/>
    <mergeCell ref="E101:F101"/>
    <mergeCell ref="E102:F102"/>
    <mergeCell ref="E103:F103"/>
    <mergeCell ref="E104:F104"/>
    <mergeCell ref="H106:I106"/>
    <mergeCell ref="F109:G109"/>
    <mergeCell ref="F110:G110"/>
    <mergeCell ref="F111:G111"/>
    <mergeCell ref="E112:F112"/>
    <mergeCell ref="E113:F113"/>
    <mergeCell ref="E114:F114"/>
    <mergeCell ref="E115:F115"/>
    <mergeCell ref="E116:F116"/>
    <mergeCell ref="E117:F117"/>
    <mergeCell ref="H119:I119"/>
    <mergeCell ref="F122:G122"/>
    <mergeCell ref="E123:F123"/>
    <mergeCell ref="E124:F124"/>
    <mergeCell ref="E125:F125"/>
    <mergeCell ref="E126:F126"/>
    <mergeCell ref="H128:I128"/>
    <mergeCell ref="F131:G131"/>
    <mergeCell ref="E132:F132"/>
    <mergeCell ref="E133:F133"/>
    <mergeCell ref="E134:F134"/>
    <mergeCell ref="E135:F135"/>
    <mergeCell ref="H137:I137"/>
    <mergeCell ref="E140:F140"/>
    <mergeCell ref="E141:F141"/>
    <mergeCell ref="E142:F142"/>
    <mergeCell ref="E143:F143"/>
    <mergeCell ref="H145:I145"/>
    <mergeCell ref="F148:G148"/>
    <mergeCell ref="E149:F149"/>
    <mergeCell ref="E150:F150"/>
    <mergeCell ref="E151:F151"/>
    <mergeCell ref="E152:F152"/>
    <mergeCell ref="H154:I154"/>
    <mergeCell ref="F157:G157"/>
    <mergeCell ref="E158:F158"/>
    <mergeCell ref="E159:F159"/>
    <mergeCell ref="E160:F160"/>
    <mergeCell ref="E161:F161"/>
    <mergeCell ref="H163:I163"/>
    <mergeCell ref="F166:G166"/>
    <mergeCell ref="E167:F167"/>
    <mergeCell ref="E168:F168"/>
    <mergeCell ref="E169:F169"/>
    <mergeCell ref="E170:F170"/>
    <mergeCell ref="E171:F171"/>
    <mergeCell ref="E172:F172"/>
    <mergeCell ref="H174:I174"/>
    <mergeCell ref="F177:G177"/>
    <mergeCell ref="F178:G178"/>
    <mergeCell ref="E179:F179"/>
    <mergeCell ref="E180:F180"/>
    <mergeCell ref="E181:F181"/>
    <mergeCell ref="E182:F182"/>
    <mergeCell ref="H184:I184"/>
    <mergeCell ref="E187:F187"/>
    <mergeCell ref="E188:F188"/>
    <mergeCell ref="E189:F189"/>
    <mergeCell ref="E190:F190"/>
    <mergeCell ref="H192:I192"/>
    <mergeCell ref="F195:G195"/>
    <mergeCell ref="E196:F196"/>
    <mergeCell ref="E197:F197"/>
    <mergeCell ref="E198:F198"/>
    <mergeCell ref="H200:I200"/>
    <mergeCell ref="F203:G203"/>
    <mergeCell ref="E204:F204"/>
    <mergeCell ref="E205:F205"/>
    <mergeCell ref="E206:F206"/>
    <mergeCell ref="E207:F207"/>
    <mergeCell ref="H209:I209"/>
    <mergeCell ref="E212:F212"/>
    <mergeCell ref="E213:F213"/>
    <mergeCell ref="E214:F214"/>
    <mergeCell ref="E215:F215"/>
    <mergeCell ref="H217:I217"/>
    <mergeCell ref="F220:G220"/>
    <mergeCell ref="E221:F221"/>
    <mergeCell ref="E222:F222"/>
    <mergeCell ref="E223:F223"/>
    <mergeCell ref="E224:F224"/>
    <mergeCell ref="H226:I226"/>
    <mergeCell ref="E229:F229"/>
    <mergeCell ref="E230:F230"/>
    <mergeCell ref="E231:F231"/>
    <mergeCell ref="H233:I233"/>
    <mergeCell ref="E236:F236"/>
    <mergeCell ref="E237:F237"/>
    <mergeCell ref="E238:F238"/>
    <mergeCell ref="E239:F239"/>
    <mergeCell ref="H241:I241"/>
    <mergeCell ref="F244:G244"/>
    <mergeCell ref="E245:F245"/>
    <mergeCell ref="E246:F246"/>
    <mergeCell ref="E247:F247"/>
    <mergeCell ref="E248:F248"/>
    <mergeCell ref="E249:F249"/>
    <mergeCell ref="E250:F250"/>
    <mergeCell ref="H252:I252"/>
    <mergeCell ref="F255:G255"/>
    <mergeCell ref="E256:F256"/>
    <mergeCell ref="E257:F257"/>
    <mergeCell ref="E258:F258"/>
    <mergeCell ref="E259:F259"/>
    <mergeCell ref="H261:I261"/>
    <mergeCell ref="F264:G264"/>
    <mergeCell ref="F265:G265"/>
    <mergeCell ref="F266:G266"/>
    <mergeCell ref="F267:G267"/>
    <mergeCell ref="E268:F268"/>
    <mergeCell ref="E269:F269"/>
    <mergeCell ref="E270:F270"/>
    <mergeCell ref="E271:F271"/>
    <mergeCell ref="E272:F272"/>
    <mergeCell ref="E273:F273"/>
    <mergeCell ref="E274:F274"/>
    <mergeCell ref="E275:F275"/>
    <mergeCell ref="H277:I277"/>
    <mergeCell ref="E280:F280"/>
    <mergeCell ref="E281:F281"/>
    <mergeCell ref="E282:F282"/>
    <mergeCell ref="E283:F283"/>
    <mergeCell ref="E284:F284"/>
    <mergeCell ref="E285:F285"/>
    <mergeCell ref="E286:F286"/>
    <mergeCell ref="E287:F287"/>
    <mergeCell ref="H289:I289"/>
    <mergeCell ref="F292:G292"/>
    <mergeCell ref="E293:F293"/>
    <mergeCell ref="E294:F294"/>
    <mergeCell ref="E295:F295"/>
    <mergeCell ref="E296:F296"/>
    <mergeCell ref="E297:F297"/>
    <mergeCell ref="E298:F298"/>
    <mergeCell ref="E299:F299"/>
    <mergeCell ref="E300:F300"/>
    <mergeCell ref="E301:F301"/>
    <mergeCell ref="H303:I303"/>
    <mergeCell ref="F306:G306"/>
    <mergeCell ref="F307:G307"/>
    <mergeCell ref="E308:F308"/>
    <mergeCell ref="E309:F309"/>
    <mergeCell ref="E310:F310"/>
    <mergeCell ref="E311:F311"/>
    <mergeCell ref="E312:F312"/>
    <mergeCell ref="E313:F313"/>
    <mergeCell ref="E314:F314"/>
    <mergeCell ref="H316:I316"/>
    <mergeCell ref="F319:G319"/>
    <mergeCell ref="E320:F320"/>
    <mergeCell ref="E321:F321"/>
    <mergeCell ref="E322:F322"/>
    <mergeCell ref="E323:F323"/>
    <mergeCell ref="E324:F324"/>
    <mergeCell ref="E325:F325"/>
    <mergeCell ref="E326:F326"/>
    <mergeCell ref="E327:F327"/>
    <mergeCell ref="H329:I329"/>
    <mergeCell ref="F332:G332"/>
    <mergeCell ref="E333:F333"/>
    <mergeCell ref="E334:F334"/>
    <mergeCell ref="E335:F335"/>
    <mergeCell ref="E336:F336"/>
    <mergeCell ref="E337:F337"/>
    <mergeCell ref="E338:F338"/>
    <mergeCell ref="E339:F339"/>
    <mergeCell ref="E340:F340"/>
    <mergeCell ref="E341:F341"/>
    <mergeCell ref="H343:I343"/>
    <mergeCell ref="F346:G346"/>
    <mergeCell ref="E347:F347"/>
    <mergeCell ref="E348:F348"/>
    <mergeCell ref="E349:F349"/>
    <mergeCell ref="E350:F350"/>
    <mergeCell ref="E351:F351"/>
    <mergeCell ref="E352:F352"/>
    <mergeCell ref="H354:I354"/>
    <mergeCell ref="E357:F357"/>
    <mergeCell ref="E358:F358"/>
    <mergeCell ref="E359:F359"/>
    <mergeCell ref="E360:F360"/>
    <mergeCell ref="E361:F361"/>
    <mergeCell ref="E362:F362"/>
    <mergeCell ref="H364:I364"/>
    <mergeCell ref="F367:G367"/>
    <mergeCell ref="F368:G368"/>
    <mergeCell ref="E369:F369"/>
    <mergeCell ref="E370:F370"/>
    <mergeCell ref="E371:F371"/>
    <mergeCell ref="E372:F372"/>
    <mergeCell ref="E373:F373"/>
    <mergeCell ref="E374:F374"/>
    <mergeCell ref="E375:F375"/>
    <mergeCell ref="H377:I377"/>
    <mergeCell ref="F380:G380"/>
    <mergeCell ref="F381:G381"/>
    <mergeCell ref="E382:F382"/>
    <mergeCell ref="E383:F383"/>
    <mergeCell ref="E384:F384"/>
    <mergeCell ref="E385:F385"/>
    <mergeCell ref="E386:F386"/>
    <mergeCell ref="E387:F387"/>
    <mergeCell ref="H389:I389"/>
    <mergeCell ref="F392:G392"/>
    <mergeCell ref="E393:F393"/>
    <mergeCell ref="E394:F394"/>
    <mergeCell ref="E395:F395"/>
    <mergeCell ref="E396:F396"/>
    <mergeCell ref="E397:F397"/>
    <mergeCell ref="E398:F398"/>
    <mergeCell ref="E399:F399"/>
    <mergeCell ref="H401:I401"/>
    <mergeCell ref="F404:G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H419:I419"/>
    <mergeCell ref="F422:G422"/>
    <mergeCell ref="F423:G423"/>
    <mergeCell ref="E424:F424"/>
    <mergeCell ref="E425:F425"/>
    <mergeCell ref="E426:F426"/>
    <mergeCell ref="E427:F427"/>
    <mergeCell ref="E428:F428"/>
    <mergeCell ref="H430:I430"/>
    <mergeCell ref="E433:F433"/>
    <mergeCell ref="E434:F434"/>
    <mergeCell ref="E435:F435"/>
    <mergeCell ref="E436:F436"/>
    <mergeCell ref="E437:F437"/>
    <mergeCell ref="H439:I439"/>
    <mergeCell ref="F442:G442"/>
    <mergeCell ref="E443:F443"/>
    <mergeCell ref="E444:F444"/>
    <mergeCell ref="E445:F445"/>
    <mergeCell ref="E446:F446"/>
    <mergeCell ref="E447:F447"/>
    <mergeCell ref="H449:I449"/>
    <mergeCell ref="E452:F452"/>
    <mergeCell ref="E453:F453"/>
    <mergeCell ref="E454:F454"/>
    <mergeCell ref="E455:F455"/>
    <mergeCell ref="E456:F456"/>
    <mergeCell ref="E457:F457"/>
    <mergeCell ref="H459:I459"/>
    <mergeCell ref="E462:F462"/>
    <mergeCell ref="E463:F463"/>
    <mergeCell ref="E464:F464"/>
    <mergeCell ref="E465:F465"/>
    <mergeCell ref="E466:F466"/>
    <mergeCell ref="E467:F467"/>
    <mergeCell ref="E468:F468"/>
    <mergeCell ref="H470:I470"/>
    <mergeCell ref="F473:G473"/>
    <mergeCell ref="E474:F474"/>
    <mergeCell ref="E475:F475"/>
    <mergeCell ref="E476:F476"/>
    <mergeCell ref="E477:F477"/>
    <mergeCell ref="E478:F478"/>
    <mergeCell ref="E479:F479"/>
    <mergeCell ref="E480:F480"/>
    <mergeCell ref="H482:I482"/>
    <mergeCell ref="F485:G485"/>
    <mergeCell ref="F486:G486"/>
    <mergeCell ref="E487:F487"/>
    <mergeCell ref="E488:F488"/>
    <mergeCell ref="E489:F489"/>
    <mergeCell ref="E490:F490"/>
    <mergeCell ref="E491:F491"/>
    <mergeCell ref="E492:F492"/>
    <mergeCell ref="H494:I494"/>
    <mergeCell ref="E497:F497"/>
    <mergeCell ref="E498:F498"/>
    <mergeCell ref="E499:F499"/>
    <mergeCell ref="E500:F500"/>
    <mergeCell ref="E501:F501"/>
    <mergeCell ref="E502:F502"/>
    <mergeCell ref="H504:I504"/>
    <mergeCell ref="F507:G507"/>
    <mergeCell ref="E508:F508"/>
    <mergeCell ref="E509:F509"/>
    <mergeCell ref="E510:F510"/>
    <mergeCell ref="E511:F511"/>
    <mergeCell ref="E512:F512"/>
    <mergeCell ref="H514:I514"/>
    <mergeCell ref="F517:G517"/>
    <mergeCell ref="E518:F518"/>
    <mergeCell ref="E519:F519"/>
    <mergeCell ref="E520:F520"/>
    <mergeCell ref="E521:F521"/>
    <mergeCell ref="E522:F522"/>
    <mergeCell ref="H524:I524"/>
    <mergeCell ref="E527:F527"/>
    <mergeCell ref="E528:F528"/>
    <mergeCell ref="E529:F529"/>
    <mergeCell ref="E530:F530"/>
    <mergeCell ref="E531:F531"/>
    <mergeCell ref="H533:I533"/>
    <mergeCell ref="E536:F536"/>
    <mergeCell ref="E537:F537"/>
    <mergeCell ref="E538:F538"/>
    <mergeCell ref="E539:F539"/>
    <mergeCell ref="E540:F540"/>
    <mergeCell ref="H542:I542"/>
    <mergeCell ref="E545:F545"/>
    <mergeCell ref="E546:F546"/>
    <mergeCell ref="E547:F547"/>
    <mergeCell ref="E548:F548"/>
    <mergeCell ref="E549:F549"/>
    <mergeCell ref="H551:I551"/>
    <mergeCell ref="F554:G554"/>
    <mergeCell ref="F555:G555"/>
    <mergeCell ref="E556:F556"/>
    <mergeCell ref="E557:F557"/>
    <mergeCell ref="E558:F558"/>
    <mergeCell ref="E559:F559"/>
    <mergeCell ref="E560:F560"/>
    <mergeCell ref="H562:I562"/>
    <mergeCell ref="F565:G565"/>
    <mergeCell ref="E566:F566"/>
    <mergeCell ref="E567:F567"/>
    <mergeCell ref="E568:F568"/>
    <mergeCell ref="E569:F569"/>
    <mergeCell ref="E570:F570"/>
    <mergeCell ref="E571:F571"/>
    <mergeCell ref="E572:F572"/>
    <mergeCell ref="E573:F573"/>
    <mergeCell ref="H575:I575"/>
    <mergeCell ref="F578:G578"/>
    <mergeCell ref="E579:F579"/>
    <mergeCell ref="E580:F580"/>
    <mergeCell ref="E581:F581"/>
    <mergeCell ref="E582:F582"/>
    <mergeCell ref="E583:F583"/>
    <mergeCell ref="E584:F584"/>
    <mergeCell ref="E585:F585"/>
    <mergeCell ref="E586:F586"/>
    <mergeCell ref="H588:I588"/>
    <mergeCell ref="F591:G591"/>
    <mergeCell ref="E592:F592"/>
    <mergeCell ref="E593:F593"/>
    <mergeCell ref="E594:F594"/>
    <mergeCell ref="E595:F595"/>
    <mergeCell ref="E596:F596"/>
    <mergeCell ref="E597:F597"/>
    <mergeCell ref="E598:F598"/>
    <mergeCell ref="H600:I600"/>
    <mergeCell ref="F603:G603"/>
    <mergeCell ref="F604:G604"/>
    <mergeCell ref="E605:F605"/>
    <mergeCell ref="E606:F606"/>
    <mergeCell ref="E607:F607"/>
    <mergeCell ref="E608:F608"/>
    <mergeCell ref="H610:I610"/>
    <mergeCell ref="E613:F613"/>
    <mergeCell ref="E614:F614"/>
    <mergeCell ref="E615:F615"/>
    <mergeCell ref="E616:F616"/>
    <mergeCell ref="H618:I618"/>
    <mergeCell ref="E621:F621"/>
    <mergeCell ref="E622:F622"/>
    <mergeCell ref="E623:F623"/>
    <mergeCell ref="E624:F624"/>
    <mergeCell ref="H626:I626"/>
    <mergeCell ref="F629:G629"/>
    <mergeCell ref="E630:F630"/>
    <mergeCell ref="E631:F631"/>
    <mergeCell ref="E632:F632"/>
    <mergeCell ref="E633:F633"/>
    <mergeCell ref="E634:F634"/>
    <mergeCell ref="H636:I636"/>
    <mergeCell ref="F639:G639"/>
    <mergeCell ref="E640:F640"/>
    <mergeCell ref="E641:F641"/>
    <mergeCell ref="E642:F642"/>
    <mergeCell ref="E643:F643"/>
    <mergeCell ref="H645:I645"/>
    <mergeCell ref="E648:F648"/>
    <mergeCell ref="E649:F649"/>
    <mergeCell ref="E650:F650"/>
    <mergeCell ref="E651:F651"/>
    <mergeCell ref="E652:F652"/>
    <mergeCell ref="H654:I654"/>
    <mergeCell ref="F657:G657"/>
    <mergeCell ref="E658:F658"/>
    <mergeCell ref="E659:F659"/>
    <mergeCell ref="E660:F660"/>
    <mergeCell ref="E661:F661"/>
    <mergeCell ref="E662:F662"/>
    <mergeCell ref="E663:F663"/>
    <mergeCell ref="H665:I665"/>
    <mergeCell ref="F668:G668"/>
    <mergeCell ref="E669:F669"/>
    <mergeCell ref="E670:F670"/>
    <mergeCell ref="E671:F671"/>
    <mergeCell ref="E672:F672"/>
    <mergeCell ref="E673:F673"/>
    <mergeCell ref="E674:F674"/>
    <mergeCell ref="H676:I676"/>
    <mergeCell ref="F679:G679"/>
    <mergeCell ref="E680:F680"/>
    <mergeCell ref="E681:F681"/>
    <mergeCell ref="E682:F682"/>
    <mergeCell ref="E683:F683"/>
    <mergeCell ref="E684:F684"/>
    <mergeCell ref="E685:F685"/>
    <mergeCell ref="H687:I687"/>
    <mergeCell ref="F690:G690"/>
    <mergeCell ref="F691:G691"/>
    <mergeCell ref="F692:G692"/>
    <mergeCell ref="F693:G693"/>
    <mergeCell ref="E694:F694"/>
    <mergeCell ref="E695:F695"/>
    <mergeCell ref="E696:F696"/>
    <mergeCell ref="E697:F697"/>
    <mergeCell ref="E698:F698"/>
    <mergeCell ref="H700:I700"/>
    <mergeCell ref="E703:F703"/>
    <mergeCell ref="E704:F704"/>
    <mergeCell ref="E705:F705"/>
    <mergeCell ref="E706:F706"/>
    <mergeCell ref="E707:F707"/>
    <mergeCell ref="H709:I709"/>
    <mergeCell ref="E712:F712"/>
    <mergeCell ref="E713:F713"/>
    <mergeCell ref="E714:F714"/>
    <mergeCell ref="E715:F715"/>
    <mergeCell ref="E716:F716"/>
    <mergeCell ref="H718:I718"/>
    <mergeCell ref="E721:F721"/>
    <mergeCell ref="E722:F722"/>
    <mergeCell ref="E723:F723"/>
    <mergeCell ref="E724:F724"/>
    <mergeCell ref="E725:F725"/>
    <mergeCell ref="E726:F726"/>
    <mergeCell ref="E727:F727"/>
    <mergeCell ref="H729:I729"/>
    <mergeCell ref="E732:F732"/>
    <mergeCell ref="E733:F733"/>
    <mergeCell ref="E734:F734"/>
    <mergeCell ref="E735:F735"/>
    <mergeCell ref="E736:F736"/>
    <mergeCell ref="E737:F737"/>
    <mergeCell ref="E738:F738"/>
    <mergeCell ref="H740:I740"/>
    <mergeCell ref="F743:G743"/>
    <mergeCell ref="F744:G744"/>
    <mergeCell ref="E745:F745"/>
    <mergeCell ref="E746:F746"/>
    <mergeCell ref="E747:F747"/>
    <mergeCell ref="E748:F748"/>
    <mergeCell ref="E749:F749"/>
    <mergeCell ref="E750:F750"/>
    <mergeCell ref="H752:I752"/>
    <mergeCell ref="E755:F755"/>
    <mergeCell ref="E756:F756"/>
    <mergeCell ref="E757:F757"/>
    <mergeCell ref="E758:F758"/>
    <mergeCell ref="E759:F759"/>
    <mergeCell ref="E760:F760"/>
    <mergeCell ref="H762:I762"/>
    <mergeCell ref="F765:G765"/>
    <mergeCell ref="F766:G766"/>
    <mergeCell ref="E767:F767"/>
    <mergeCell ref="E768:F768"/>
    <mergeCell ref="E769:F769"/>
    <mergeCell ref="E770:F770"/>
    <mergeCell ref="E771:F771"/>
    <mergeCell ref="E772:F772"/>
    <mergeCell ref="H774:I774"/>
    <mergeCell ref="F777:G777"/>
    <mergeCell ref="E778:F778"/>
    <mergeCell ref="E779:F779"/>
    <mergeCell ref="E780:F780"/>
    <mergeCell ref="E781:F781"/>
    <mergeCell ref="E782:F782"/>
    <mergeCell ref="E783:F783"/>
    <mergeCell ref="H785:I785"/>
    <mergeCell ref="E788:F788"/>
    <mergeCell ref="E789:F789"/>
    <mergeCell ref="E790:F790"/>
    <mergeCell ref="E791:F791"/>
    <mergeCell ref="E792:F792"/>
    <mergeCell ref="E793:F793"/>
    <mergeCell ref="H795:I795"/>
    <mergeCell ref="F798:G798"/>
    <mergeCell ref="F799:G799"/>
    <mergeCell ref="F800:G800"/>
    <mergeCell ref="E801:F801"/>
    <mergeCell ref="E802:F802"/>
    <mergeCell ref="E803:F803"/>
    <mergeCell ref="E804:F804"/>
    <mergeCell ref="E805:F805"/>
    <mergeCell ref="E806:F806"/>
    <mergeCell ref="E807:F807"/>
    <mergeCell ref="E808:F808"/>
    <mergeCell ref="E809:F809"/>
    <mergeCell ref="H811:I811"/>
    <mergeCell ref="F814:G814"/>
    <mergeCell ref="F815:G815"/>
    <mergeCell ref="E816:F816"/>
    <mergeCell ref="E817:F817"/>
    <mergeCell ref="E818:F818"/>
    <mergeCell ref="E819:F819"/>
    <mergeCell ref="E820:F820"/>
    <mergeCell ref="E821:F821"/>
    <mergeCell ref="H823:I823"/>
    <mergeCell ref="E826:F826"/>
    <mergeCell ref="E827:F827"/>
    <mergeCell ref="E828:F828"/>
    <mergeCell ref="E829:F829"/>
    <mergeCell ref="E830:F830"/>
    <mergeCell ref="E831:F831"/>
    <mergeCell ref="H833:I833"/>
    <mergeCell ref="E836:F836"/>
    <mergeCell ref="E837:F837"/>
    <mergeCell ref="E838:F838"/>
    <mergeCell ref="E839:F839"/>
    <mergeCell ref="E840:F840"/>
    <mergeCell ref="E841:F841"/>
    <mergeCell ref="H843:I843"/>
    <mergeCell ref="E846:F846"/>
    <mergeCell ref="E847:F847"/>
    <mergeCell ref="E848:F848"/>
    <mergeCell ref="E849:F849"/>
    <mergeCell ref="E850:F850"/>
    <mergeCell ref="E851:F851"/>
    <mergeCell ref="E852:F852"/>
    <mergeCell ref="H854:I854"/>
    <mergeCell ref="F857:G857"/>
    <mergeCell ref="F858:G858"/>
    <mergeCell ref="E859:F859"/>
    <mergeCell ref="E860:F860"/>
    <mergeCell ref="E861:F861"/>
    <mergeCell ref="E862:F862"/>
    <mergeCell ref="E863:F863"/>
    <mergeCell ref="E864:F864"/>
    <mergeCell ref="E865:F865"/>
    <mergeCell ref="E866:F866"/>
    <mergeCell ref="E867:F867"/>
    <mergeCell ref="E868:F868"/>
    <mergeCell ref="E869:F869"/>
    <mergeCell ref="H871:I871"/>
    <mergeCell ref="F874:G874"/>
    <mergeCell ref="E875:F875"/>
    <mergeCell ref="E876:F876"/>
    <mergeCell ref="E877:F877"/>
    <mergeCell ref="E878:F878"/>
    <mergeCell ref="E879:F879"/>
    <mergeCell ref="E880:F880"/>
    <mergeCell ref="E881:F881"/>
    <mergeCell ref="E882:F882"/>
    <mergeCell ref="H884:I884"/>
    <mergeCell ref="F887:G887"/>
    <mergeCell ref="F888:G888"/>
    <mergeCell ref="F889:G889"/>
    <mergeCell ref="E890:F890"/>
    <mergeCell ref="E891:F891"/>
    <mergeCell ref="E892:F892"/>
    <mergeCell ref="H894:I894"/>
    <mergeCell ref="F897:G897"/>
    <mergeCell ref="E898:F898"/>
    <mergeCell ref="E899:F899"/>
    <mergeCell ref="E900:F900"/>
    <mergeCell ref="E901:F901"/>
    <mergeCell ref="E902:F902"/>
    <mergeCell ref="E903:F903"/>
    <mergeCell ref="H905:I905"/>
    <mergeCell ref="F908:G908"/>
    <mergeCell ref="F909:G909"/>
    <mergeCell ref="E910:F910"/>
    <mergeCell ref="E911:F911"/>
    <mergeCell ref="E912:F912"/>
    <mergeCell ref="E913:F913"/>
    <mergeCell ref="E914:F914"/>
    <mergeCell ref="E915:F915"/>
    <mergeCell ref="E916:F916"/>
    <mergeCell ref="E917:F917"/>
    <mergeCell ref="H919:I919"/>
    <mergeCell ref="F922:G922"/>
    <mergeCell ref="F923:G923"/>
    <mergeCell ref="F924:G924"/>
    <mergeCell ref="F925:G925"/>
    <mergeCell ref="E926:F926"/>
    <mergeCell ref="E927:F927"/>
    <mergeCell ref="E928:F928"/>
    <mergeCell ref="E929:F929"/>
    <mergeCell ref="E930:F930"/>
    <mergeCell ref="H932:I932"/>
    <mergeCell ref="E935:F935"/>
    <mergeCell ref="E936:F936"/>
    <mergeCell ref="E937:F937"/>
    <mergeCell ref="E938:F938"/>
    <mergeCell ref="E939:F939"/>
    <mergeCell ref="H941:I941"/>
    <mergeCell ref="F944:G944"/>
    <mergeCell ref="F945:G945"/>
    <mergeCell ref="E946:F946"/>
    <mergeCell ref="E947:F947"/>
    <mergeCell ref="E948:F948"/>
    <mergeCell ref="E949:F949"/>
    <mergeCell ref="E950:F950"/>
    <mergeCell ref="H952:I952"/>
    <mergeCell ref="E955:F955"/>
    <mergeCell ref="E956:F956"/>
    <mergeCell ref="E957:F957"/>
    <mergeCell ref="E958:F958"/>
    <mergeCell ref="E959:F959"/>
    <mergeCell ref="H961:I961"/>
    <mergeCell ref="F964:G964"/>
    <mergeCell ref="F965:G965"/>
    <mergeCell ref="E966:F966"/>
    <mergeCell ref="E967:F967"/>
    <mergeCell ref="E968:F968"/>
    <mergeCell ref="H970:I970"/>
    <mergeCell ref="E973:F973"/>
    <mergeCell ref="E974:F974"/>
    <mergeCell ref="E975:F975"/>
    <mergeCell ref="H977:I977"/>
    <mergeCell ref="F980:G980"/>
    <mergeCell ref="E981:F981"/>
    <mergeCell ref="E982:F982"/>
    <mergeCell ref="E983:F983"/>
    <mergeCell ref="E984:F984"/>
    <mergeCell ref="E985:F985"/>
    <mergeCell ref="H987:I987"/>
    <mergeCell ref="E990:F990"/>
    <mergeCell ref="E991:F991"/>
    <mergeCell ref="E992:F992"/>
    <mergeCell ref="E993:F993"/>
    <mergeCell ref="E994:F994"/>
    <mergeCell ref="H996:I996"/>
    <mergeCell ref="E999:F999"/>
    <mergeCell ref="E1000:F1000"/>
    <mergeCell ref="E1001:F1001"/>
    <mergeCell ref="E1002:F1002"/>
    <mergeCell ref="E1003:F1003"/>
    <mergeCell ref="H1005:I1005"/>
    <mergeCell ref="F1008:G1008"/>
    <mergeCell ref="E1009:F1009"/>
    <mergeCell ref="E1010:F1010"/>
    <mergeCell ref="E1011:F1011"/>
    <mergeCell ref="E1012:F1012"/>
    <mergeCell ref="E1013:F1013"/>
    <mergeCell ref="H1015:I1015"/>
    <mergeCell ref="E1018:F1018"/>
    <mergeCell ref="E1019:F1019"/>
    <mergeCell ref="E1020:F1020"/>
    <mergeCell ref="E1021:F1021"/>
    <mergeCell ref="E1022:F1022"/>
    <mergeCell ref="H1024:I1024"/>
    <mergeCell ref="E1027:F1027"/>
    <mergeCell ref="E1028:F1028"/>
    <mergeCell ref="E1029:F1029"/>
    <mergeCell ref="E1030:F1030"/>
    <mergeCell ref="E1031:F1031"/>
    <mergeCell ref="H1033:I1033"/>
    <mergeCell ref="E1036:F1036"/>
    <mergeCell ref="E1037:F1037"/>
    <mergeCell ref="E1038:F1038"/>
    <mergeCell ref="E1039:F1039"/>
    <mergeCell ref="E1040:F1040"/>
    <mergeCell ref="E1041:F1041"/>
    <mergeCell ref="H1043:I1043"/>
    <mergeCell ref="E1046:F1046"/>
    <mergeCell ref="E1047:F1047"/>
    <mergeCell ref="E1048:F1048"/>
    <mergeCell ref="E1049:F1049"/>
    <mergeCell ref="E1050:F1050"/>
    <mergeCell ref="E1051:F1051"/>
    <mergeCell ref="H1053:I1053"/>
    <mergeCell ref="E1056:F1056"/>
    <mergeCell ref="E1057:F1057"/>
    <mergeCell ref="E1058:F1058"/>
    <mergeCell ref="E1059:F1059"/>
    <mergeCell ref="E1060:F1060"/>
    <mergeCell ref="H1062:I1062"/>
    <mergeCell ref="F1065:G1065"/>
    <mergeCell ref="E1066:F1066"/>
    <mergeCell ref="E1067:F1067"/>
    <mergeCell ref="E1068:F1068"/>
    <mergeCell ref="E1069:F1069"/>
    <mergeCell ref="E1070:F1070"/>
    <mergeCell ref="E1071:F1071"/>
    <mergeCell ref="H1073:I1073"/>
    <mergeCell ref="E1076:F1076"/>
    <mergeCell ref="E1077:F1077"/>
    <mergeCell ref="E1078:F1078"/>
    <mergeCell ref="E1079:F1079"/>
    <mergeCell ref="H1081:I1081"/>
    <mergeCell ref="E1084:F1084"/>
    <mergeCell ref="E1085:F1085"/>
    <mergeCell ref="E1086:F1086"/>
    <mergeCell ref="E1087:F1087"/>
    <mergeCell ref="H1089:I1089"/>
    <mergeCell ref="F1092:G1092"/>
    <mergeCell ref="E1093:F1093"/>
    <mergeCell ref="E1094:F1094"/>
    <mergeCell ref="E1095:F1095"/>
    <mergeCell ref="E1096:F1096"/>
    <mergeCell ref="E1097:F1097"/>
    <mergeCell ref="E1098:F1098"/>
    <mergeCell ref="H1100:I1100"/>
    <mergeCell ref="E1103:F1103"/>
    <mergeCell ref="E1104:F1104"/>
    <mergeCell ref="E1105:F1105"/>
    <mergeCell ref="E1106:F1106"/>
    <mergeCell ref="E1107:F1107"/>
    <mergeCell ref="E1108:F1108"/>
    <mergeCell ref="H1110:I1110"/>
    <mergeCell ref="E1113:F1113"/>
    <mergeCell ref="E1114:F1114"/>
    <mergeCell ref="E1115:F1115"/>
    <mergeCell ref="E1116:F1116"/>
    <mergeCell ref="E1117:F1117"/>
    <mergeCell ref="E1118:F1118"/>
    <mergeCell ref="H1120:I1120"/>
    <mergeCell ref="E1123:F1123"/>
    <mergeCell ref="E1124:F1124"/>
    <mergeCell ref="E1125:F1125"/>
    <mergeCell ref="E1126:F1126"/>
    <mergeCell ref="E1127:F1127"/>
    <mergeCell ref="E1128:F1128"/>
    <mergeCell ref="H1130:I1130"/>
    <mergeCell ref="E1133:F1133"/>
    <mergeCell ref="E1134:F1134"/>
    <mergeCell ref="E1135:F1135"/>
    <mergeCell ref="E1136:F1136"/>
    <mergeCell ref="E1137:F1137"/>
    <mergeCell ref="E1138:F1138"/>
    <mergeCell ref="H1140:I1140"/>
    <mergeCell ref="E1143:F1143"/>
    <mergeCell ref="E1144:F1144"/>
    <mergeCell ref="E1145:F1145"/>
    <mergeCell ref="E1146:F1146"/>
    <mergeCell ref="E1147:F1147"/>
    <mergeCell ref="H1149:I1149"/>
    <mergeCell ref="F1152:G1152"/>
    <mergeCell ref="E1153:F1153"/>
    <mergeCell ref="E1154:F1154"/>
    <mergeCell ref="E1155:F1155"/>
    <mergeCell ref="E1156:F1156"/>
    <mergeCell ref="E1157:F1157"/>
    <mergeCell ref="E1158:F1158"/>
    <mergeCell ref="E1159:F1159"/>
    <mergeCell ref="E1160:F1160"/>
    <mergeCell ref="E1161:F1161"/>
    <mergeCell ref="E1162:F1162"/>
    <mergeCell ref="E1163:F1163"/>
    <mergeCell ref="H1165:I1165"/>
    <mergeCell ref="E1168:F1168"/>
    <mergeCell ref="E1169:F1169"/>
    <mergeCell ref="E1170:F1170"/>
    <mergeCell ref="E1171:F1171"/>
    <mergeCell ref="H1173:I1173"/>
    <mergeCell ref="E1176:F1176"/>
    <mergeCell ref="E1177:F1177"/>
    <mergeCell ref="E1178:F1178"/>
    <mergeCell ref="E1179:F1179"/>
    <mergeCell ref="E1180:F1180"/>
    <mergeCell ref="H1182:I1182"/>
    <mergeCell ref="E1185:F1185"/>
    <mergeCell ref="E1186:F1186"/>
    <mergeCell ref="E1187:F1187"/>
    <mergeCell ref="E1188:F1188"/>
    <mergeCell ref="E1189:F1189"/>
    <mergeCell ref="H1191:I1191"/>
    <mergeCell ref="E1194:F1194"/>
    <mergeCell ref="E1195:F1195"/>
    <mergeCell ref="E1196:F1196"/>
    <mergeCell ref="E1197:F1197"/>
    <mergeCell ref="E1198:F1198"/>
    <mergeCell ref="H1200:I1200"/>
    <mergeCell ref="E1203:F1203"/>
    <mergeCell ref="E1204:F1204"/>
    <mergeCell ref="E1205:F1205"/>
    <mergeCell ref="E1206:F1206"/>
    <mergeCell ref="E1207:F1207"/>
    <mergeCell ref="H1209:I1209"/>
    <mergeCell ref="E1212:F1212"/>
    <mergeCell ref="E1213:F1213"/>
    <mergeCell ref="E1214:F1214"/>
    <mergeCell ref="E1215:F1215"/>
    <mergeCell ref="E1216:F1216"/>
    <mergeCell ref="H1218:I1218"/>
    <mergeCell ref="E1221:F1221"/>
    <mergeCell ref="E1222:F1222"/>
    <mergeCell ref="E1223:F1223"/>
    <mergeCell ref="E1224:F1224"/>
    <mergeCell ref="E1225:F1225"/>
    <mergeCell ref="H1227:I1227"/>
    <mergeCell ref="E1230:F1230"/>
    <mergeCell ref="E1231:F1231"/>
    <mergeCell ref="E1232:F1232"/>
    <mergeCell ref="E1233:F1233"/>
    <mergeCell ref="E1234:F1234"/>
    <mergeCell ref="H1236:I1236"/>
    <mergeCell ref="E1239:F1239"/>
    <mergeCell ref="E1240:F1240"/>
    <mergeCell ref="E1241:F1241"/>
    <mergeCell ref="E1242:F1242"/>
    <mergeCell ref="E1243:F1243"/>
    <mergeCell ref="H1245:I1245"/>
    <mergeCell ref="E1248:F1248"/>
    <mergeCell ref="E1249:F1249"/>
    <mergeCell ref="E1250:F1250"/>
    <mergeCell ref="E1251:F1251"/>
    <mergeCell ref="E1252:F1252"/>
    <mergeCell ref="H1254:I1254"/>
    <mergeCell ref="E1257:F1257"/>
    <mergeCell ref="E1258:F1258"/>
    <mergeCell ref="E1259:F1259"/>
    <mergeCell ref="E1260:F1260"/>
    <mergeCell ref="E1261:F1261"/>
    <mergeCell ref="E1262:F1262"/>
    <mergeCell ref="E1263:F1263"/>
    <mergeCell ref="H1265:I1265"/>
    <mergeCell ref="E1268:F1268"/>
    <mergeCell ref="E1269:F1269"/>
    <mergeCell ref="E1270:F1270"/>
    <mergeCell ref="E1271:F1271"/>
    <mergeCell ref="E1272:F1272"/>
    <mergeCell ref="E1273:F1273"/>
    <mergeCell ref="E1274:F1274"/>
    <mergeCell ref="H1276:I1276"/>
    <mergeCell ref="F1279:G1279"/>
    <mergeCell ref="E1280:F1280"/>
    <mergeCell ref="E1281:F1281"/>
    <mergeCell ref="E1282:F1282"/>
    <mergeCell ref="E1283:F1283"/>
    <mergeCell ref="E1284:F1284"/>
    <mergeCell ref="H1286:I1286"/>
    <mergeCell ref="F1289:G1289"/>
    <mergeCell ref="F1290:G1290"/>
    <mergeCell ref="E1291:F1291"/>
    <mergeCell ref="E1292:F1292"/>
    <mergeCell ref="E1293:F1293"/>
    <mergeCell ref="E1294:F1294"/>
    <mergeCell ref="E1295:F1295"/>
    <mergeCell ref="H1297:I1297"/>
    <mergeCell ref="E1300:F1300"/>
    <mergeCell ref="E1301:F1301"/>
    <mergeCell ref="E1302:F1302"/>
    <mergeCell ref="E1303:F1303"/>
    <mergeCell ref="E1304:F1304"/>
    <mergeCell ref="E1305:F1305"/>
    <mergeCell ref="H1307:I1307"/>
    <mergeCell ref="E1310:F1310"/>
    <mergeCell ref="E1311:F1311"/>
    <mergeCell ref="E1312:F1312"/>
    <mergeCell ref="E1313:F1313"/>
    <mergeCell ref="E1314:F1314"/>
    <mergeCell ref="H1316:I1316"/>
    <mergeCell ref="F1319:G1319"/>
    <mergeCell ref="E1320:F1320"/>
    <mergeCell ref="E1321:F1321"/>
    <mergeCell ref="E1322:F1322"/>
    <mergeCell ref="E1323:F1323"/>
    <mergeCell ref="E1324:F1324"/>
    <mergeCell ref="H1326:I1326"/>
    <mergeCell ref="F1329:G1329"/>
    <mergeCell ref="E1330:F1330"/>
    <mergeCell ref="E1331:F1331"/>
    <mergeCell ref="E1332:F1332"/>
    <mergeCell ref="E1333:F1333"/>
    <mergeCell ref="E1334:F1334"/>
    <mergeCell ref="E1335:F1335"/>
    <mergeCell ref="H1337:I1337"/>
    <mergeCell ref="F1340:G1340"/>
    <mergeCell ref="E1341:F1341"/>
    <mergeCell ref="E1342:F1342"/>
    <mergeCell ref="E1343:F1343"/>
    <mergeCell ref="E1344:F1344"/>
    <mergeCell ref="E1345:F1345"/>
    <mergeCell ref="E1346:F1346"/>
    <mergeCell ref="H1348:I1348"/>
    <mergeCell ref="E1351:F1351"/>
    <mergeCell ref="E1352:F1352"/>
    <mergeCell ref="E1353:F1353"/>
    <mergeCell ref="E1354:F1354"/>
    <mergeCell ref="E1355:F1355"/>
    <mergeCell ref="E1356:F1356"/>
    <mergeCell ref="H1358:I1358"/>
    <mergeCell ref="F1361:G1361"/>
    <mergeCell ref="E1362:F1362"/>
    <mergeCell ref="E1363:F1363"/>
    <mergeCell ref="E1364:F1364"/>
    <mergeCell ref="E1365:F1365"/>
    <mergeCell ref="E1366:F1366"/>
    <mergeCell ref="H1368:I1368"/>
    <mergeCell ref="F1371:G1371"/>
    <mergeCell ref="E1372:F1372"/>
    <mergeCell ref="E1373:F1373"/>
    <mergeCell ref="E1374:F1374"/>
    <mergeCell ref="E1375:F1375"/>
    <mergeCell ref="H1377:I1377"/>
    <mergeCell ref="E1380:F1380"/>
    <mergeCell ref="E1381:F1381"/>
    <mergeCell ref="E1382:F1382"/>
    <mergeCell ref="E1383:F1383"/>
    <mergeCell ref="H1385:I1385"/>
    <mergeCell ref="E1388:F1388"/>
    <mergeCell ref="E1389:F1389"/>
    <mergeCell ref="E1390:F1390"/>
    <mergeCell ref="E1391:F1391"/>
    <mergeCell ref="H1393:I1393"/>
    <mergeCell ref="F1396:G1396"/>
    <mergeCell ref="F1397:G1397"/>
    <mergeCell ref="F1398:G1398"/>
    <mergeCell ref="F1399:G1399"/>
    <mergeCell ref="E1400:F1400"/>
    <mergeCell ref="E1401:F1401"/>
    <mergeCell ref="E1402:F1402"/>
    <mergeCell ref="E1403:F1403"/>
    <mergeCell ref="E1404:F1404"/>
    <mergeCell ref="E1405:F1405"/>
    <mergeCell ref="H1407:I1407"/>
    <mergeCell ref="F1410:G1410"/>
    <mergeCell ref="E1411:F1411"/>
    <mergeCell ref="E1412:F1412"/>
    <mergeCell ref="E1413:F1413"/>
    <mergeCell ref="E1414:F1414"/>
    <mergeCell ref="H1416:I1416"/>
    <mergeCell ref="F1419:G1419"/>
    <mergeCell ref="F1420:G1420"/>
    <mergeCell ref="E1421:F1421"/>
    <mergeCell ref="E1422:F1422"/>
    <mergeCell ref="E1423:F1423"/>
    <mergeCell ref="E1424:F1424"/>
    <mergeCell ref="H1426:I1426"/>
    <mergeCell ref="F1429:G1429"/>
    <mergeCell ref="E1430:F1430"/>
    <mergeCell ref="E1431:F1431"/>
    <mergeCell ref="E1432:F1432"/>
    <mergeCell ref="E1433:F1433"/>
    <mergeCell ref="H1435:I1435"/>
    <mergeCell ref="F1438:G1438"/>
    <mergeCell ref="E1439:F1439"/>
    <mergeCell ref="E1440:F1440"/>
    <mergeCell ref="E1441:F1441"/>
    <mergeCell ref="E1442:F1442"/>
    <mergeCell ref="H1444:I1444"/>
    <mergeCell ref="F1447:G1447"/>
    <mergeCell ref="E1448:F1448"/>
    <mergeCell ref="E1449:F1449"/>
    <mergeCell ref="E1450:F1450"/>
    <mergeCell ref="E1451:F1451"/>
    <mergeCell ref="H1453:I1453"/>
    <mergeCell ref="F1456:G1456"/>
    <mergeCell ref="F1457:G1457"/>
    <mergeCell ref="F1458:G1458"/>
    <mergeCell ref="F1459:G1459"/>
    <mergeCell ref="E1460:F1460"/>
    <mergeCell ref="E1461:F1461"/>
    <mergeCell ref="E1462:F1462"/>
    <mergeCell ref="E1463:F1463"/>
    <mergeCell ref="E1464:F1464"/>
    <mergeCell ref="H1466:I1466"/>
    <mergeCell ref="F1469:G1469"/>
    <mergeCell ref="F1470:G1470"/>
    <mergeCell ref="F1471:G1471"/>
    <mergeCell ref="F1472:G1472"/>
    <mergeCell ref="E1473:F1473"/>
    <mergeCell ref="E1474:F1474"/>
    <mergeCell ref="E1475:F1475"/>
    <mergeCell ref="E1476:F1476"/>
    <mergeCell ref="H1478:I1478"/>
    <mergeCell ref="A1482:C1482"/>
    <mergeCell ref="F1482:G1482"/>
    <mergeCell ref="H1482:J1482"/>
    <mergeCell ref="A1483:C1483"/>
    <mergeCell ref="F1483:G1483"/>
    <mergeCell ref="H1483:J1483"/>
    <mergeCell ref="A1484:C1484"/>
    <mergeCell ref="F1484:G1484"/>
    <mergeCell ref="H1484:J1484"/>
  </mergeCells>
  <printOptions horizontalCentered="1"/>
  <pageMargins left="0.708333333333333" right="0.708333333333333" top="0.747916666666667" bottom="0.747916666666667" header="0" footer="0"/>
  <pageSetup paperSize="9" scale="71" firstPageNumber="14" fitToHeight="0" orientation="landscape" useFirstPageNumber="1" horizontalDpi="600"/>
  <headerFooter>
    <oddFooter>&amp;LAUTOR:&amp;CVISTO:&amp;R&amp;P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47"/>
  <sheetViews>
    <sheetView showGridLines="0" topLeftCell="A137" workbookViewId="0">
      <selection activeCell="A1" sqref="A1:J147"/>
    </sheetView>
  </sheetViews>
  <sheetFormatPr defaultColWidth="12.6285714285714" defaultRowHeight="15" customHeight="1"/>
  <cols>
    <col min="1" max="1" width="13.1333333333333" customWidth="1"/>
    <col min="2" max="2" width="13.752380952381" customWidth="1"/>
    <col min="3" max="3" width="14" customWidth="1"/>
    <col min="4" max="4" width="32.752380952381" customWidth="1"/>
    <col min="5" max="5" width="12.247619047619" customWidth="1"/>
    <col min="6" max="6" width="10" customWidth="1"/>
    <col min="7" max="7" width="16" customWidth="1"/>
    <col min="8" max="8" width="15.1333333333333" customWidth="1"/>
    <col min="9" max="9" width="12.247619047619" customWidth="1"/>
    <col min="10" max="10" width="13.3809523809524" customWidth="1"/>
    <col min="11" max="11" width="18.1333333333333" customWidth="1"/>
    <col min="12" max="26" width="8" customWidth="1"/>
  </cols>
  <sheetData>
    <row r="1" ht="18" customHeight="1" spans="1:26">
      <c r="A1" s="109" t="s">
        <v>0</v>
      </c>
      <c r="B1" s="2"/>
      <c r="C1" s="2"/>
      <c r="D1" s="2"/>
      <c r="E1" s="2"/>
      <c r="F1" s="2"/>
      <c r="G1" s="45"/>
      <c r="H1" s="110" t="str">
        <f>RESUMO!D8</f>
        <v>RJ07-12PE01-GER-OR001</v>
      </c>
      <c r="I1" s="2"/>
      <c r="J1" s="45"/>
      <c r="K1" s="119"/>
      <c r="L1" s="91"/>
      <c r="M1" s="91"/>
      <c r="N1" s="91"/>
      <c r="O1" s="91"/>
      <c r="P1" s="91"/>
      <c r="Q1" s="91"/>
      <c r="R1" s="91"/>
      <c r="S1" s="91"/>
      <c r="T1" s="91"/>
      <c r="U1" s="91"/>
      <c r="V1" s="91"/>
      <c r="W1" s="91"/>
      <c r="X1" s="91"/>
      <c r="Y1" s="91"/>
      <c r="Z1" s="91"/>
    </row>
    <row r="2" ht="25.5" customHeight="1" spans="1:26">
      <c r="A2" s="111" t="s">
        <v>1</v>
      </c>
      <c r="B2" s="2"/>
      <c r="C2" s="2"/>
      <c r="D2" s="2"/>
      <c r="E2" s="2"/>
      <c r="F2" s="2"/>
      <c r="G2" s="2"/>
      <c r="H2" s="2"/>
      <c r="I2" s="2"/>
      <c r="J2" s="45"/>
      <c r="K2" s="120"/>
      <c r="L2" s="92"/>
      <c r="M2" s="92"/>
      <c r="N2" s="92"/>
      <c r="O2" s="92"/>
      <c r="P2" s="92"/>
      <c r="Q2" s="92"/>
      <c r="R2" s="92"/>
      <c r="S2" s="92"/>
      <c r="T2" s="92"/>
      <c r="U2" s="92"/>
      <c r="V2" s="92"/>
      <c r="W2" s="92"/>
      <c r="X2" s="92"/>
      <c r="Y2" s="92"/>
      <c r="Z2" s="92"/>
    </row>
    <row r="3" ht="7.5" customHeight="1" spans="1:26">
      <c r="A3" s="77"/>
      <c r="B3" s="2"/>
      <c r="C3" s="2"/>
      <c r="D3" s="2"/>
      <c r="E3" s="2"/>
      <c r="F3" s="2"/>
      <c r="G3" s="2"/>
      <c r="H3" s="2"/>
      <c r="I3" s="2"/>
      <c r="J3" s="45"/>
      <c r="K3" s="120"/>
      <c r="L3" s="92"/>
      <c r="M3" s="92"/>
      <c r="N3" s="92"/>
      <c r="O3" s="92"/>
      <c r="P3" s="92"/>
      <c r="Q3" s="92"/>
      <c r="R3" s="92"/>
      <c r="S3" s="92"/>
      <c r="T3" s="92"/>
      <c r="U3" s="92"/>
      <c r="V3" s="92"/>
      <c r="W3" s="92"/>
      <c r="X3" s="92"/>
      <c r="Y3" s="92"/>
      <c r="Z3" s="92"/>
    </row>
    <row r="4" ht="30" customHeight="1" spans="1:26">
      <c r="A4" s="78" t="s">
        <v>1361</v>
      </c>
      <c r="B4" s="2"/>
      <c r="C4" s="2"/>
      <c r="D4" s="2"/>
      <c r="E4" s="2"/>
      <c r="F4" s="2"/>
      <c r="G4" s="2"/>
      <c r="H4" s="2"/>
      <c r="I4" s="2"/>
      <c r="J4" s="45"/>
      <c r="K4" s="120"/>
      <c r="L4" s="92"/>
      <c r="M4" s="92"/>
      <c r="N4" s="92"/>
      <c r="O4" s="92"/>
      <c r="P4" s="92"/>
      <c r="Q4" s="92"/>
      <c r="R4" s="92"/>
      <c r="S4" s="92"/>
      <c r="T4" s="92"/>
      <c r="U4" s="92"/>
      <c r="V4" s="92"/>
      <c r="W4" s="92"/>
      <c r="X4" s="92"/>
      <c r="Y4" s="92"/>
      <c r="Z4" s="92"/>
    </row>
    <row r="5" ht="7.5" customHeight="1" spans="1:26">
      <c r="A5" s="112"/>
      <c r="B5" s="2"/>
      <c r="C5" s="2"/>
      <c r="D5" s="2"/>
      <c r="E5" s="2"/>
      <c r="F5" s="2"/>
      <c r="G5" s="2"/>
      <c r="H5" s="2"/>
      <c r="I5" s="2"/>
      <c r="J5" s="45"/>
      <c r="K5" s="120"/>
      <c r="L5" s="92"/>
      <c r="M5" s="92"/>
      <c r="N5" s="92"/>
      <c r="O5" s="92"/>
      <c r="P5" s="92"/>
      <c r="Q5" s="92"/>
      <c r="R5" s="92"/>
      <c r="S5" s="92"/>
      <c r="T5" s="92"/>
      <c r="U5" s="92"/>
      <c r="V5" s="92"/>
      <c r="W5" s="92"/>
      <c r="X5" s="92"/>
      <c r="Y5" s="92"/>
      <c r="Z5" s="92"/>
    </row>
    <row r="6" ht="28.5" customHeight="1" spans="1:26">
      <c r="A6" s="113" t="s">
        <v>21</v>
      </c>
      <c r="B6" s="113" t="s">
        <v>141</v>
      </c>
      <c r="C6" s="113" t="s">
        <v>142</v>
      </c>
      <c r="D6" s="113" t="s">
        <v>143</v>
      </c>
      <c r="E6" s="113" t="s">
        <v>1362</v>
      </c>
      <c r="F6" s="113" t="s">
        <v>145</v>
      </c>
      <c r="G6" s="113" t="s">
        <v>1363</v>
      </c>
      <c r="H6" s="113" t="s">
        <v>1364</v>
      </c>
      <c r="I6" s="121" t="s">
        <v>1365</v>
      </c>
      <c r="J6" s="113" t="s">
        <v>1366</v>
      </c>
      <c r="K6" s="120"/>
      <c r="L6" s="92"/>
      <c r="M6" s="92"/>
      <c r="N6" s="92"/>
      <c r="O6" s="92"/>
      <c r="P6" s="92"/>
      <c r="Q6" s="92"/>
      <c r="R6" s="92"/>
      <c r="S6" s="92"/>
      <c r="T6" s="92"/>
      <c r="U6" s="92"/>
      <c r="V6" s="92"/>
      <c r="W6" s="92"/>
      <c r="X6" s="92"/>
      <c r="Y6" s="92"/>
      <c r="Z6" s="92"/>
    </row>
    <row r="7" ht="25.5" spans="1:26">
      <c r="A7" s="114" t="s">
        <v>297</v>
      </c>
      <c r="B7" s="115" t="s">
        <v>298</v>
      </c>
      <c r="C7" s="114" t="s">
        <v>193</v>
      </c>
      <c r="D7" s="114" t="s">
        <v>299</v>
      </c>
      <c r="E7" s="116" t="s">
        <v>195</v>
      </c>
      <c r="F7" s="115">
        <v>59.28</v>
      </c>
      <c r="G7" s="117">
        <v>1397.07</v>
      </c>
      <c r="H7" s="118">
        <v>82818.3</v>
      </c>
      <c r="I7" s="122">
        <f t="shared" ref="I7:I13" si="0">H7/$I$147</f>
        <v>0.145056632273539</v>
      </c>
      <c r="J7" s="123">
        <f>I7</f>
        <v>0.145056632273539</v>
      </c>
      <c r="K7" s="120"/>
      <c r="L7" s="93"/>
      <c r="M7" s="93"/>
      <c r="N7" s="93"/>
      <c r="O7" s="93"/>
      <c r="P7" s="93"/>
      <c r="Q7" s="93"/>
      <c r="R7" s="93"/>
      <c r="S7" s="93"/>
      <c r="T7" s="93"/>
      <c r="U7" s="93"/>
      <c r="V7" s="93"/>
      <c r="W7" s="93"/>
      <c r="X7" s="93"/>
      <c r="Y7" s="93"/>
      <c r="Z7" s="93"/>
    </row>
    <row r="8" ht="38.25" spans="1:26">
      <c r="A8" s="114" t="s">
        <v>809</v>
      </c>
      <c r="B8" s="115" t="s">
        <v>810</v>
      </c>
      <c r="C8" s="114" t="s">
        <v>157</v>
      </c>
      <c r="D8" s="114" t="s">
        <v>811</v>
      </c>
      <c r="E8" s="116" t="s">
        <v>177</v>
      </c>
      <c r="F8" s="115">
        <v>1</v>
      </c>
      <c r="G8" s="117">
        <v>63526.06</v>
      </c>
      <c r="H8" s="118">
        <v>63526.06</v>
      </c>
      <c r="I8" s="124">
        <f t="shared" si="0"/>
        <v>0.111266185434943</v>
      </c>
      <c r="J8" s="123">
        <f t="shared" ref="J8:J146" si="1">I8+J7</f>
        <v>0.256322817708482</v>
      </c>
      <c r="K8" s="120"/>
      <c r="L8" s="93"/>
      <c r="M8" s="93"/>
      <c r="N8" s="93"/>
      <c r="O8" s="93"/>
      <c r="P8" s="93"/>
      <c r="Q8" s="93"/>
      <c r="R8" s="93"/>
      <c r="S8" s="93"/>
      <c r="T8" s="93"/>
      <c r="U8" s="93"/>
      <c r="V8" s="93"/>
      <c r="W8" s="93"/>
      <c r="X8" s="93"/>
      <c r="Y8" s="93"/>
      <c r="Z8" s="93"/>
    </row>
    <row r="9" ht="25.5" spans="1:26">
      <c r="A9" s="114" t="s">
        <v>346</v>
      </c>
      <c r="B9" s="115" t="s">
        <v>347</v>
      </c>
      <c r="C9" s="114" t="s">
        <v>193</v>
      </c>
      <c r="D9" s="114" t="s">
        <v>348</v>
      </c>
      <c r="E9" s="116" t="s">
        <v>195</v>
      </c>
      <c r="F9" s="115">
        <v>196.37</v>
      </c>
      <c r="G9" s="117">
        <v>127.87</v>
      </c>
      <c r="H9" s="118">
        <v>25109.83</v>
      </c>
      <c r="I9" s="124">
        <f t="shared" si="0"/>
        <v>0.0439799824043849</v>
      </c>
      <c r="J9" s="123">
        <f t="shared" si="1"/>
        <v>0.300302800112867</v>
      </c>
      <c r="K9" s="120"/>
      <c r="L9" s="93"/>
      <c r="M9" s="93"/>
      <c r="N9" s="93"/>
      <c r="O9" s="93"/>
      <c r="P9" s="93"/>
      <c r="Q9" s="93"/>
      <c r="R9" s="93"/>
      <c r="S9" s="93"/>
      <c r="T9" s="93"/>
      <c r="U9" s="93"/>
      <c r="V9" s="93"/>
      <c r="W9" s="93"/>
      <c r="X9" s="93"/>
      <c r="Y9" s="93"/>
      <c r="Z9" s="93"/>
    </row>
    <row r="10" ht="38.25" spans="1:26">
      <c r="A10" s="114" t="s">
        <v>382</v>
      </c>
      <c r="B10" s="115" t="s">
        <v>383</v>
      </c>
      <c r="C10" s="114" t="s">
        <v>193</v>
      </c>
      <c r="D10" s="114" t="s">
        <v>384</v>
      </c>
      <c r="E10" s="116" t="s">
        <v>195</v>
      </c>
      <c r="F10" s="115">
        <v>370</v>
      </c>
      <c r="G10" s="117">
        <v>51.21</v>
      </c>
      <c r="H10" s="118">
        <v>18947.7</v>
      </c>
      <c r="I10" s="124">
        <f t="shared" si="0"/>
        <v>0.0331869834484568</v>
      </c>
      <c r="J10" s="123">
        <f t="shared" si="1"/>
        <v>0.333489783561324</v>
      </c>
      <c r="K10" s="120"/>
      <c r="L10" s="93"/>
      <c r="M10" s="93"/>
      <c r="N10" s="93"/>
      <c r="O10" s="93"/>
      <c r="P10" s="93"/>
      <c r="Q10" s="93"/>
      <c r="R10" s="93"/>
      <c r="S10" s="93"/>
      <c r="T10" s="93"/>
      <c r="U10" s="93"/>
      <c r="V10" s="93"/>
      <c r="W10" s="93"/>
      <c r="X10" s="93"/>
      <c r="Y10" s="93"/>
      <c r="Z10" s="93"/>
    </row>
    <row r="11" ht="38.25" spans="1:26">
      <c r="A11" s="114" t="s">
        <v>278</v>
      </c>
      <c r="B11" s="115" t="s">
        <v>279</v>
      </c>
      <c r="C11" s="114" t="s">
        <v>157</v>
      </c>
      <c r="D11" s="114" t="s">
        <v>280</v>
      </c>
      <c r="E11" s="116" t="s">
        <v>281</v>
      </c>
      <c r="F11" s="115">
        <v>43</v>
      </c>
      <c r="G11" s="117">
        <v>409.99</v>
      </c>
      <c r="H11" s="118">
        <v>17629.57</v>
      </c>
      <c r="I11" s="124">
        <f t="shared" si="0"/>
        <v>0.0308782727082132</v>
      </c>
      <c r="J11" s="123">
        <f t="shared" si="1"/>
        <v>0.364368056269537</v>
      </c>
      <c r="K11" s="120"/>
      <c r="L11" s="93"/>
      <c r="M11" s="93"/>
      <c r="N11" s="93"/>
      <c r="O11" s="93"/>
      <c r="P11" s="93"/>
      <c r="Q11" s="93"/>
      <c r="R11" s="93"/>
      <c r="S11" s="93"/>
      <c r="T11" s="93"/>
      <c r="U11" s="93"/>
      <c r="V11" s="93"/>
      <c r="W11" s="93"/>
      <c r="X11" s="93"/>
      <c r="Y11" s="93"/>
      <c r="Z11" s="93"/>
    </row>
    <row r="12" ht="25.5" spans="1:26">
      <c r="A12" s="114" t="s">
        <v>309</v>
      </c>
      <c r="B12" s="115" t="s">
        <v>310</v>
      </c>
      <c r="C12" s="114" t="s">
        <v>193</v>
      </c>
      <c r="D12" s="114" t="s">
        <v>311</v>
      </c>
      <c r="E12" s="116" t="s">
        <v>195</v>
      </c>
      <c r="F12" s="115">
        <v>17.1</v>
      </c>
      <c r="G12" s="117">
        <v>922.08</v>
      </c>
      <c r="H12" s="118">
        <v>15767.56</v>
      </c>
      <c r="I12" s="124">
        <f t="shared" si="0"/>
        <v>0.0276169536536123</v>
      </c>
      <c r="J12" s="123">
        <f t="shared" si="1"/>
        <v>0.391985009923149</v>
      </c>
      <c r="K12" s="120"/>
      <c r="L12" s="93"/>
      <c r="M12" s="93"/>
      <c r="N12" s="93"/>
      <c r="O12" s="93"/>
      <c r="P12" s="93"/>
      <c r="Q12" s="93"/>
      <c r="R12" s="93"/>
      <c r="S12" s="93"/>
      <c r="T12" s="93"/>
      <c r="U12" s="93"/>
      <c r="V12" s="93"/>
      <c r="W12" s="93"/>
      <c r="X12" s="93"/>
      <c r="Y12" s="93"/>
      <c r="Z12" s="93"/>
    </row>
    <row r="13" ht="51" spans="1:26">
      <c r="A13" s="114" t="s">
        <v>627</v>
      </c>
      <c r="B13" s="115" t="s">
        <v>628</v>
      </c>
      <c r="C13" s="114" t="s">
        <v>157</v>
      </c>
      <c r="D13" s="114" t="s">
        <v>629</v>
      </c>
      <c r="E13" s="116" t="s">
        <v>201</v>
      </c>
      <c r="F13" s="115">
        <v>160</v>
      </c>
      <c r="G13" s="117">
        <v>96.13</v>
      </c>
      <c r="H13" s="118">
        <v>15380.8</v>
      </c>
      <c r="I13" s="124">
        <f t="shared" si="0"/>
        <v>0.0269395417398431</v>
      </c>
      <c r="J13" s="123">
        <f t="shared" si="1"/>
        <v>0.418924551662992</v>
      </c>
      <c r="K13" s="120"/>
      <c r="L13" s="93"/>
      <c r="M13" s="93"/>
      <c r="N13" s="93"/>
      <c r="O13" s="93"/>
      <c r="P13" s="93"/>
      <c r="Q13" s="93"/>
      <c r="R13" s="93"/>
      <c r="S13" s="93"/>
      <c r="T13" s="93"/>
      <c r="U13" s="93"/>
      <c r="V13" s="93"/>
      <c r="W13" s="93"/>
      <c r="X13" s="93"/>
      <c r="Y13" s="93"/>
      <c r="Z13" s="93"/>
    </row>
    <row r="14" ht="38.25" spans="1:26">
      <c r="A14" s="114" t="s">
        <v>341</v>
      </c>
      <c r="B14" s="115" t="s">
        <v>342</v>
      </c>
      <c r="C14" s="114" t="s">
        <v>157</v>
      </c>
      <c r="D14" s="114" t="s">
        <v>343</v>
      </c>
      <c r="E14" s="116" t="s">
        <v>195</v>
      </c>
      <c r="F14" s="115">
        <v>79.15</v>
      </c>
      <c r="G14" s="117">
        <v>188.06</v>
      </c>
      <c r="H14" s="118">
        <v>14884.94</v>
      </c>
      <c r="I14" s="124">
        <f>H15/$I$147</f>
        <v>0.0251625702769321</v>
      </c>
      <c r="J14" s="123">
        <f t="shared" si="1"/>
        <v>0.444087121939924</v>
      </c>
      <c r="K14" s="120"/>
      <c r="L14" s="93"/>
      <c r="M14" s="93"/>
      <c r="N14" s="93"/>
      <c r="O14" s="93"/>
      <c r="P14" s="93"/>
      <c r="Q14" s="93"/>
      <c r="R14" s="93"/>
      <c r="S14" s="93"/>
      <c r="T14" s="93"/>
      <c r="U14" s="93"/>
      <c r="V14" s="93"/>
      <c r="W14" s="93"/>
      <c r="X14" s="93"/>
      <c r="Y14" s="93"/>
      <c r="Z14" s="93"/>
    </row>
    <row r="15" ht="25.5" spans="1:26">
      <c r="A15" s="114" t="s">
        <v>372</v>
      </c>
      <c r="B15" s="115" t="s">
        <v>373</v>
      </c>
      <c r="C15" s="114" t="s">
        <v>193</v>
      </c>
      <c r="D15" s="114" t="s">
        <v>374</v>
      </c>
      <c r="E15" s="116" t="s">
        <v>195</v>
      </c>
      <c r="F15" s="115">
        <v>158.01</v>
      </c>
      <c r="G15" s="117">
        <v>90.92</v>
      </c>
      <c r="H15" s="118">
        <v>14366.26</v>
      </c>
      <c r="I15" s="124">
        <f>H14/$I$147</f>
        <v>0.0260710406757164</v>
      </c>
      <c r="J15" s="123">
        <f t="shared" si="1"/>
        <v>0.470158162615641</v>
      </c>
      <c r="K15" s="120"/>
      <c r="L15" s="93"/>
      <c r="M15" s="93"/>
      <c r="N15" s="93"/>
      <c r="O15" s="93"/>
      <c r="P15" s="93"/>
      <c r="Q15" s="93"/>
      <c r="R15" s="93"/>
      <c r="S15" s="93"/>
      <c r="T15" s="93"/>
      <c r="U15" s="93"/>
      <c r="V15" s="93"/>
      <c r="W15" s="93"/>
      <c r="X15" s="93"/>
      <c r="Y15" s="93"/>
      <c r="Z15" s="93"/>
    </row>
    <row r="16" ht="38.25" spans="1:26">
      <c r="A16" s="114" t="s">
        <v>314</v>
      </c>
      <c r="B16" s="115" t="s">
        <v>315</v>
      </c>
      <c r="C16" s="114" t="s">
        <v>157</v>
      </c>
      <c r="D16" s="114" t="s">
        <v>316</v>
      </c>
      <c r="E16" s="116" t="s">
        <v>195</v>
      </c>
      <c r="F16" s="115">
        <v>14.72</v>
      </c>
      <c r="G16" s="117">
        <v>869.97</v>
      </c>
      <c r="H16" s="118">
        <v>12805.95</v>
      </c>
      <c r="I16" s="124">
        <f t="shared" ref="I16:I146" si="2">H16/$I$147</f>
        <v>0.022429680155996</v>
      </c>
      <c r="J16" s="123">
        <f t="shared" si="1"/>
        <v>0.492587842771637</v>
      </c>
      <c r="K16" s="120"/>
      <c r="L16" s="93"/>
      <c r="M16" s="93"/>
      <c r="N16" s="93"/>
      <c r="O16" s="93"/>
      <c r="P16" s="93"/>
      <c r="Q16" s="93"/>
      <c r="R16" s="93"/>
      <c r="S16" s="93"/>
      <c r="T16" s="93"/>
      <c r="U16" s="93"/>
      <c r="V16" s="93"/>
      <c r="W16" s="93"/>
      <c r="X16" s="93"/>
      <c r="Y16" s="93"/>
      <c r="Z16" s="93"/>
    </row>
    <row r="17" ht="25.5" spans="1:26">
      <c r="A17" s="114" t="s">
        <v>398</v>
      </c>
      <c r="B17" s="115" t="s">
        <v>399</v>
      </c>
      <c r="C17" s="114" t="s">
        <v>193</v>
      </c>
      <c r="D17" s="114" t="s">
        <v>400</v>
      </c>
      <c r="E17" s="116" t="s">
        <v>195</v>
      </c>
      <c r="F17" s="115">
        <v>610.8</v>
      </c>
      <c r="G17" s="117">
        <v>18.32</v>
      </c>
      <c r="H17" s="118">
        <v>11189.85</v>
      </c>
      <c r="I17" s="124">
        <f t="shared" si="2"/>
        <v>0.0195990735941942</v>
      </c>
      <c r="J17" s="123">
        <f t="shared" si="1"/>
        <v>0.512186916365831</v>
      </c>
      <c r="K17" s="120"/>
      <c r="L17" s="93"/>
      <c r="M17" s="93"/>
      <c r="N17" s="93"/>
      <c r="O17" s="93"/>
      <c r="P17" s="93"/>
      <c r="Q17" s="93"/>
      <c r="R17" s="93"/>
      <c r="S17" s="93"/>
      <c r="T17" s="93"/>
      <c r="U17" s="93"/>
      <c r="V17" s="93"/>
      <c r="W17" s="93"/>
      <c r="X17" s="93"/>
      <c r="Y17" s="93"/>
      <c r="Z17" s="93"/>
    </row>
    <row r="18" ht="25.5" spans="1:26">
      <c r="A18" s="114" t="s">
        <v>244</v>
      </c>
      <c r="B18" s="115" t="s">
        <v>245</v>
      </c>
      <c r="C18" s="114" t="s">
        <v>193</v>
      </c>
      <c r="D18" s="114" t="s">
        <v>246</v>
      </c>
      <c r="E18" s="116" t="s">
        <v>195</v>
      </c>
      <c r="F18" s="115">
        <v>573.88</v>
      </c>
      <c r="G18" s="117">
        <v>19.4</v>
      </c>
      <c r="H18" s="118">
        <v>11133.27</v>
      </c>
      <c r="I18" s="124">
        <f t="shared" si="2"/>
        <v>0.0194999734647055</v>
      </c>
      <c r="J18" s="123">
        <f t="shared" si="1"/>
        <v>0.531686889830536</v>
      </c>
      <c r="K18" s="120"/>
      <c r="L18" s="93"/>
      <c r="M18" s="93"/>
      <c r="N18" s="93"/>
      <c r="O18" s="93"/>
      <c r="P18" s="93"/>
      <c r="Q18" s="93"/>
      <c r="R18" s="93"/>
      <c r="S18" s="93"/>
      <c r="T18" s="93"/>
      <c r="U18" s="93"/>
      <c r="V18" s="93"/>
      <c r="W18" s="93"/>
      <c r="X18" s="93"/>
      <c r="Y18" s="93"/>
      <c r="Z18" s="93"/>
    </row>
    <row r="19" ht="51" spans="1:26">
      <c r="A19" s="114" t="s">
        <v>367</v>
      </c>
      <c r="B19" s="115" t="s">
        <v>368</v>
      </c>
      <c r="C19" s="114" t="s">
        <v>157</v>
      </c>
      <c r="D19" s="114" t="s">
        <v>369</v>
      </c>
      <c r="E19" s="116" t="s">
        <v>195</v>
      </c>
      <c r="F19" s="115">
        <v>158.01</v>
      </c>
      <c r="G19" s="117">
        <v>69.16</v>
      </c>
      <c r="H19" s="118">
        <v>10927.97</v>
      </c>
      <c r="I19" s="124">
        <f t="shared" si="2"/>
        <v>0.0191403895731531</v>
      </c>
      <c r="J19" s="123">
        <f t="shared" si="1"/>
        <v>0.550827279403689</v>
      </c>
      <c r="K19" s="120"/>
      <c r="L19" s="93"/>
      <c r="M19" s="93"/>
      <c r="N19" s="93"/>
      <c r="O19" s="93"/>
      <c r="P19" s="93"/>
      <c r="Q19" s="93"/>
      <c r="R19" s="93"/>
      <c r="S19" s="93"/>
      <c r="T19" s="93"/>
      <c r="U19" s="93"/>
      <c r="V19" s="93"/>
      <c r="W19" s="93"/>
      <c r="X19" s="93"/>
      <c r="Y19" s="93"/>
      <c r="Z19" s="93"/>
    </row>
    <row r="20" ht="51" spans="1:26">
      <c r="A20" s="114" t="s">
        <v>167</v>
      </c>
      <c r="B20" s="115" t="s">
        <v>168</v>
      </c>
      <c r="C20" s="114" t="s">
        <v>157</v>
      </c>
      <c r="D20" s="114" t="s">
        <v>169</v>
      </c>
      <c r="E20" s="116" t="s">
        <v>159</v>
      </c>
      <c r="F20" s="115">
        <v>4</v>
      </c>
      <c r="G20" s="117">
        <v>2537.34</v>
      </c>
      <c r="H20" s="118">
        <v>10149.36</v>
      </c>
      <c r="I20" s="124">
        <f t="shared" si="2"/>
        <v>0.0177766505872707</v>
      </c>
      <c r="J20" s="123">
        <f t="shared" si="1"/>
        <v>0.56860392999096</v>
      </c>
      <c r="K20" s="120"/>
      <c r="L20" s="93"/>
      <c r="M20" s="93"/>
      <c r="N20" s="93"/>
      <c r="O20" s="93"/>
      <c r="P20" s="93"/>
      <c r="Q20" s="93"/>
      <c r="R20" s="93"/>
      <c r="S20" s="93"/>
      <c r="T20" s="93"/>
      <c r="U20" s="93"/>
      <c r="V20" s="93"/>
      <c r="W20" s="93"/>
      <c r="X20" s="93"/>
      <c r="Y20" s="93"/>
      <c r="Z20" s="93"/>
    </row>
    <row r="21" ht="63.75" spans="1:26">
      <c r="A21" s="114" t="s">
        <v>630</v>
      </c>
      <c r="B21" s="115" t="s">
        <v>631</v>
      </c>
      <c r="C21" s="114" t="s">
        <v>157</v>
      </c>
      <c r="D21" s="114" t="s">
        <v>632</v>
      </c>
      <c r="E21" s="116" t="s">
        <v>201</v>
      </c>
      <c r="F21" s="115">
        <v>70</v>
      </c>
      <c r="G21" s="117">
        <v>140.5</v>
      </c>
      <c r="H21" s="118">
        <v>9835</v>
      </c>
      <c r="I21" s="124">
        <f t="shared" si="2"/>
        <v>0.0172260476055443</v>
      </c>
      <c r="J21" s="123">
        <f t="shared" si="1"/>
        <v>0.585829977596505</v>
      </c>
      <c r="K21" s="120"/>
      <c r="L21" s="93"/>
      <c r="M21" s="93"/>
      <c r="N21" s="93"/>
      <c r="O21" s="93"/>
      <c r="P21" s="93"/>
      <c r="Q21" s="93"/>
      <c r="R21" s="93"/>
      <c r="S21" s="93"/>
      <c r="T21" s="93"/>
      <c r="U21" s="93"/>
      <c r="V21" s="93"/>
      <c r="W21" s="93"/>
      <c r="X21" s="93"/>
      <c r="Y21" s="93"/>
      <c r="Z21" s="93"/>
    </row>
    <row r="22" ht="51" spans="1:26">
      <c r="A22" s="114" t="s">
        <v>155</v>
      </c>
      <c r="B22" s="115" t="s">
        <v>156</v>
      </c>
      <c r="C22" s="114" t="s">
        <v>157</v>
      </c>
      <c r="D22" s="114" t="s">
        <v>158</v>
      </c>
      <c r="E22" s="116" t="s">
        <v>159</v>
      </c>
      <c r="F22" s="115">
        <v>4</v>
      </c>
      <c r="G22" s="117">
        <v>2077.27</v>
      </c>
      <c r="H22" s="118">
        <v>8309.08</v>
      </c>
      <c r="I22" s="124">
        <f t="shared" si="2"/>
        <v>0.0145533917273286</v>
      </c>
      <c r="J22" s="123">
        <f t="shared" si="1"/>
        <v>0.600383369323833</v>
      </c>
      <c r="K22" s="120"/>
      <c r="L22" s="93"/>
      <c r="M22" s="93"/>
      <c r="N22" s="93"/>
      <c r="O22" s="93"/>
      <c r="P22" s="93"/>
      <c r="Q22" s="93"/>
      <c r="R22" s="93"/>
      <c r="S22" s="93"/>
      <c r="T22" s="93"/>
      <c r="U22" s="93"/>
      <c r="V22" s="93"/>
      <c r="W22" s="93"/>
      <c r="X22" s="93"/>
      <c r="Y22" s="93"/>
      <c r="Z22" s="93"/>
    </row>
    <row r="23" ht="25.5" spans="1:26">
      <c r="A23" s="114" t="s">
        <v>401</v>
      </c>
      <c r="B23" s="115" t="s">
        <v>402</v>
      </c>
      <c r="C23" s="114" t="s">
        <v>193</v>
      </c>
      <c r="D23" s="114" t="s">
        <v>403</v>
      </c>
      <c r="E23" s="116" t="s">
        <v>195</v>
      </c>
      <c r="F23" s="115">
        <v>370</v>
      </c>
      <c r="G23" s="117">
        <v>22.17</v>
      </c>
      <c r="H23" s="118">
        <v>8202.9</v>
      </c>
      <c r="I23" s="124">
        <f t="shared" si="2"/>
        <v>0.014367416970363</v>
      </c>
      <c r="J23" s="123">
        <f t="shared" si="1"/>
        <v>0.614750786294196</v>
      </c>
      <c r="K23" s="120"/>
      <c r="L23" s="93"/>
      <c r="M23" s="93"/>
      <c r="N23" s="93"/>
      <c r="O23" s="93"/>
      <c r="P23" s="93"/>
      <c r="Q23" s="93"/>
      <c r="R23" s="93"/>
      <c r="S23" s="93"/>
      <c r="T23" s="93"/>
      <c r="U23" s="93"/>
      <c r="V23" s="93"/>
      <c r="W23" s="93"/>
      <c r="X23" s="93"/>
      <c r="Y23" s="93"/>
      <c r="Z23" s="93"/>
    </row>
    <row r="24" ht="38.25" spans="1:26">
      <c r="A24" s="114" t="s">
        <v>423</v>
      </c>
      <c r="B24" s="115" t="s">
        <v>424</v>
      </c>
      <c r="C24" s="114" t="s">
        <v>157</v>
      </c>
      <c r="D24" s="114" t="s">
        <v>425</v>
      </c>
      <c r="E24" s="116" t="s">
        <v>195</v>
      </c>
      <c r="F24" s="115">
        <v>6.27</v>
      </c>
      <c r="G24" s="117">
        <v>1299.78</v>
      </c>
      <c r="H24" s="118">
        <v>8149.62</v>
      </c>
      <c r="I24" s="124">
        <f t="shared" si="2"/>
        <v>0.0142740968060088</v>
      </c>
      <c r="J24" s="123">
        <f t="shared" si="1"/>
        <v>0.629024883100205</v>
      </c>
      <c r="K24" s="120"/>
      <c r="L24" s="93"/>
      <c r="M24" s="93"/>
      <c r="N24" s="93"/>
      <c r="O24" s="93"/>
      <c r="P24" s="93"/>
      <c r="Q24" s="93"/>
      <c r="R24" s="93"/>
      <c r="S24" s="93"/>
      <c r="T24" s="93"/>
      <c r="U24" s="93"/>
      <c r="V24" s="93"/>
      <c r="W24" s="93"/>
      <c r="X24" s="93"/>
      <c r="Y24" s="93"/>
      <c r="Z24" s="93"/>
    </row>
    <row r="25" ht="25.5" spans="1:26">
      <c r="A25" s="114" t="s">
        <v>446</v>
      </c>
      <c r="B25" s="115" t="s">
        <v>447</v>
      </c>
      <c r="C25" s="114" t="s">
        <v>193</v>
      </c>
      <c r="D25" s="114" t="s">
        <v>448</v>
      </c>
      <c r="E25" s="116" t="s">
        <v>177</v>
      </c>
      <c r="F25" s="115">
        <v>11</v>
      </c>
      <c r="G25" s="117">
        <v>715.92</v>
      </c>
      <c r="H25" s="118">
        <v>7875.12</v>
      </c>
      <c r="I25" s="124">
        <f t="shared" si="2"/>
        <v>0.0137933087970894</v>
      </c>
      <c r="J25" s="123">
        <f t="shared" si="1"/>
        <v>0.642818191897294</v>
      </c>
      <c r="K25" s="120"/>
      <c r="L25" s="93"/>
      <c r="M25" s="93"/>
      <c r="N25" s="93"/>
      <c r="O25" s="93"/>
      <c r="P25" s="93"/>
      <c r="Q25" s="93"/>
      <c r="R25" s="93"/>
      <c r="S25" s="93"/>
      <c r="T25" s="93"/>
      <c r="U25" s="93"/>
      <c r="V25" s="93"/>
      <c r="W25" s="93"/>
      <c r="X25" s="93"/>
      <c r="Y25" s="93"/>
      <c r="Z25" s="93"/>
    </row>
    <row r="26" ht="38.25" spans="1:26">
      <c r="A26" s="114" t="s">
        <v>329</v>
      </c>
      <c r="B26" s="115" t="s">
        <v>330</v>
      </c>
      <c r="C26" s="114" t="s">
        <v>157</v>
      </c>
      <c r="D26" s="114" t="s">
        <v>331</v>
      </c>
      <c r="E26" s="116" t="s">
        <v>195</v>
      </c>
      <c r="F26" s="115">
        <v>10.87</v>
      </c>
      <c r="G26" s="117">
        <v>681.44</v>
      </c>
      <c r="H26" s="118">
        <v>7407.25</v>
      </c>
      <c r="I26" s="124">
        <f t="shared" si="2"/>
        <v>0.0129738323463313</v>
      </c>
      <c r="J26" s="123">
        <f t="shared" si="1"/>
        <v>0.655792024243626</v>
      </c>
      <c r="K26" s="120"/>
      <c r="L26" s="93"/>
      <c r="M26" s="93"/>
      <c r="N26" s="93"/>
      <c r="O26" s="93"/>
      <c r="P26" s="93"/>
      <c r="Q26" s="93"/>
      <c r="R26" s="93"/>
      <c r="S26" s="93"/>
      <c r="T26" s="93"/>
      <c r="U26" s="93"/>
      <c r="V26" s="93"/>
      <c r="W26" s="93"/>
      <c r="X26" s="93"/>
      <c r="Y26" s="93"/>
      <c r="Z26" s="93"/>
    </row>
    <row r="27" ht="51" spans="1:26">
      <c r="A27" s="114" t="s">
        <v>618</v>
      </c>
      <c r="B27" s="115" t="s">
        <v>619</v>
      </c>
      <c r="C27" s="114" t="s">
        <v>157</v>
      </c>
      <c r="D27" s="114" t="s">
        <v>620</v>
      </c>
      <c r="E27" s="116" t="s">
        <v>201</v>
      </c>
      <c r="F27" s="115">
        <v>530</v>
      </c>
      <c r="G27" s="117">
        <v>13.82</v>
      </c>
      <c r="H27" s="118">
        <v>7324.6</v>
      </c>
      <c r="I27" s="124">
        <f t="shared" si="2"/>
        <v>0.0128290704922796</v>
      </c>
      <c r="J27" s="123">
        <f t="shared" si="1"/>
        <v>0.668621094735905</v>
      </c>
      <c r="K27" s="120"/>
      <c r="L27" s="93"/>
      <c r="M27" s="93"/>
      <c r="N27" s="93"/>
      <c r="O27" s="93"/>
      <c r="P27" s="93"/>
      <c r="Q27" s="93"/>
      <c r="R27" s="93"/>
      <c r="S27" s="93"/>
      <c r="T27" s="93"/>
      <c r="U27" s="93"/>
      <c r="V27" s="93"/>
      <c r="W27" s="93"/>
      <c r="X27" s="93"/>
      <c r="Y27" s="93"/>
      <c r="Z27" s="93"/>
    </row>
    <row r="28" ht="38.25" spans="1:26">
      <c r="A28" s="114" t="s">
        <v>701</v>
      </c>
      <c r="B28" s="115" t="s">
        <v>702</v>
      </c>
      <c r="C28" s="114" t="s">
        <v>157</v>
      </c>
      <c r="D28" s="114" t="s">
        <v>703</v>
      </c>
      <c r="E28" s="116" t="s">
        <v>177</v>
      </c>
      <c r="F28" s="115">
        <v>190</v>
      </c>
      <c r="G28" s="117">
        <v>38.08</v>
      </c>
      <c r="H28" s="118">
        <v>7235.2</v>
      </c>
      <c r="I28" s="124">
        <f t="shared" si="2"/>
        <v>0.0126724859822709</v>
      </c>
      <c r="J28" s="123">
        <f t="shared" si="1"/>
        <v>0.681293580718176</v>
      </c>
      <c r="K28" s="120"/>
      <c r="L28" s="93"/>
      <c r="M28" s="93"/>
      <c r="N28" s="93"/>
      <c r="O28" s="93"/>
      <c r="P28" s="93"/>
      <c r="Q28" s="93"/>
      <c r="R28" s="93"/>
      <c r="S28" s="93"/>
      <c r="T28" s="93"/>
      <c r="U28" s="93"/>
      <c r="V28" s="93"/>
      <c r="W28" s="93"/>
      <c r="X28" s="93"/>
      <c r="Y28" s="93"/>
      <c r="Z28" s="93"/>
    </row>
    <row r="29" ht="38.25" spans="1:26">
      <c r="A29" s="114" t="s">
        <v>174</v>
      </c>
      <c r="B29" s="115" t="s">
        <v>175</v>
      </c>
      <c r="C29" s="114" t="s">
        <v>157</v>
      </c>
      <c r="D29" s="114" t="s">
        <v>176</v>
      </c>
      <c r="E29" s="116" t="s">
        <v>177</v>
      </c>
      <c r="F29" s="115">
        <v>1</v>
      </c>
      <c r="G29" s="117">
        <v>6897</v>
      </c>
      <c r="H29" s="118">
        <v>6897</v>
      </c>
      <c r="I29" s="124">
        <f t="shared" si="2"/>
        <v>0.0120801271312089</v>
      </c>
      <c r="J29" s="123">
        <f t="shared" si="1"/>
        <v>0.693373707849385</v>
      </c>
      <c r="K29" s="120"/>
      <c r="L29" s="93"/>
      <c r="M29" s="93"/>
      <c r="N29" s="93"/>
      <c r="O29" s="93"/>
      <c r="P29" s="93"/>
      <c r="Q29" s="93"/>
      <c r="R29" s="93"/>
      <c r="S29" s="93"/>
      <c r="T29" s="93"/>
      <c r="U29" s="93"/>
      <c r="V29" s="93"/>
      <c r="W29" s="93"/>
      <c r="X29" s="93"/>
      <c r="Y29" s="93"/>
      <c r="Z29" s="93"/>
    </row>
    <row r="30" ht="38.25" spans="1:26">
      <c r="A30" s="114" t="s">
        <v>671</v>
      </c>
      <c r="B30" s="115" t="s">
        <v>672</v>
      </c>
      <c r="C30" s="114" t="s">
        <v>157</v>
      </c>
      <c r="D30" s="114" t="s">
        <v>673</v>
      </c>
      <c r="E30" s="116" t="s">
        <v>201</v>
      </c>
      <c r="F30" s="115">
        <v>130</v>
      </c>
      <c r="G30" s="117">
        <v>53.03</v>
      </c>
      <c r="H30" s="118">
        <v>6893.9</v>
      </c>
      <c r="I30" s="124">
        <f t="shared" si="2"/>
        <v>0.0120746974669916</v>
      </c>
      <c r="J30" s="123">
        <f t="shared" si="1"/>
        <v>0.705448405316377</v>
      </c>
      <c r="K30" s="120"/>
      <c r="L30" s="93"/>
      <c r="M30" s="93"/>
      <c r="N30" s="93"/>
      <c r="O30" s="93"/>
      <c r="P30" s="93"/>
      <c r="Q30" s="93"/>
      <c r="R30" s="93"/>
      <c r="S30" s="93"/>
      <c r="T30" s="93"/>
      <c r="U30" s="93"/>
      <c r="V30" s="93"/>
      <c r="W30" s="93"/>
      <c r="X30" s="93"/>
      <c r="Y30" s="93"/>
      <c r="Z30" s="93"/>
    </row>
    <row r="31" ht="51" spans="1:26">
      <c r="A31" s="114" t="s">
        <v>162</v>
      </c>
      <c r="B31" s="115" t="s">
        <v>163</v>
      </c>
      <c r="C31" s="114" t="s">
        <v>157</v>
      </c>
      <c r="D31" s="114" t="s">
        <v>164</v>
      </c>
      <c r="E31" s="116" t="s">
        <v>159</v>
      </c>
      <c r="F31" s="115">
        <v>4</v>
      </c>
      <c r="G31" s="117">
        <v>1674.7</v>
      </c>
      <c r="H31" s="118">
        <v>6698.8</v>
      </c>
      <c r="I31" s="124">
        <f t="shared" si="2"/>
        <v>0.0117329789222187</v>
      </c>
      <c r="J31" s="123">
        <f t="shared" si="1"/>
        <v>0.717181384238595</v>
      </c>
      <c r="K31" s="120"/>
      <c r="L31" s="93"/>
      <c r="M31" s="93"/>
      <c r="N31" s="93"/>
      <c r="O31" s="93"/>
      <c r="P31" s="93"/>
      <c r="Q31" s="93"/>
      <c r="R31" s="93"/>
      <c r="S31" s="93"/>
      <c r="T31" s="93"/>
      <c r="U31" s="93"/>
      <c r="V31" s="93"/>
      <c r="W31" s="93"/>
      <c r="X31" s="93"/>
      <c r="Y31" s="93"/>
      <c r="Z31" s="93"/>
    </row>
    <row r="32" ht="63.75" spans="1:26">
      <c r="A32" s="114" t="s">
        <v>599</v>
      </c>
      <c r="B32" s="115" t="s">
        <v>600</v>
      </c>
      <c r="C32" s="114" t="s">
        <v>157</v>
      </c>
      <c r="D32" s="114" t="s">
        <v>601</v>
      </c>
      <c r="E32" s="116" t="s">
        <v>177</v>
      </c>
      <c r="F32" s="115">
        <v>1</v>
      </c>
      <c r="G32" s="117">
        <v>6579.42</v>
      </c>
      <c r="H32" s="118">
        <v>6579.42</v>
      </c>
      <c r="I32" s="124">
        <f t="shared" si="2"/>
        <v>0.0115238843047149</v>
      </c>
      <c r="J32" s="123">
        <f t="shared" si="1"/>
        <v>0.72870526854331</v>
      </c>
      <c r="K32" s="120"/>
      <c r="L32" s="93"/>
      <c r="M32" s="93"/>
      <c r="N32" s="93"/>
      <c r="O32" s="93"/>
      <c r="P32" s="93"/>
      <c r="Q32" s="93"/>
      <c r="R32" s="93"/>
      <c r="S32" s="93"/>
      <c r="T32" s="93"/>
      <c r="U32" s="93"/>
      <c r="V32" s="93"/>
      <c r="W32" s="93"/>
      <c r="X32" s="93"/>
      <c r="Y32" s="93"/>
      <c r="Z32" s="93"/>
    </row>
    <row r="33" ht="25.5" spans="1:26">
      <c r="A33" s="114" t="s">
        <v>227</v>
      </c>
      <c r="B33" s="115" t="s">
        <v>228</v>
      </c>
      <c r="C33" s="114" t="s">
        <v>193</v>
      </c>
      <c r="D33" s="114" t="s">
        <v>229</v>
      </c>
      <c r="E33" s="116" t="s">
        <v>195</v>
      </c>
      <c r="F33" s="115">
        <v>146.43</v>
      </c>
      <c r="G33" s="117">
        <v>40.34</v>
      </c>
      <c r="H33" s="118">
        <v>5906.98</v>
      </c>
      <c r="I33" s="124">
        <f t="shared" si="2"/>
        <v>0.0103461025607522</v>
      </c>
      <c r="J33" s="123">
        <f t="shared" si="1"/>
        <v>0.739051371104062</v>
      </c>
      <c r="K33" s="120"/>
      <c r="L33" s="93"/>
      <c r="M33" s="93"/>
      <c r="N33" s="93"/>
      <c r="O33" s="93"/>
      <c r="P33" s="93"/>
      <c r="Q33" s="93"/>
      <c r="R33" s="93"/>
      <c r="S33" s="93"/>
      <c r="T33" s="93"/>
      <c r="U33" s="93"/>
      <c r="V33" s="93"/>
      <c r="W33" s="93"/>
      <c r="X33" s="93"/>
      <c r="Y33" s="93"/>
      <c r="Z33" s="93"/>
    </row>
    <row r="34" ht="38.25" spans="1:26">
      <c r="A34" s="114" t="s">
        <v>566</v>
      </c>
      <c r="B34" s="115" t="s">
        <v>567</v>
      </c>
      <c r="C34" s="114" t="s">
        <v>157</v>
      </c>
      <c r="D34" s="114" t="s">
        <v>568</v>
      </c>
      <c r="E34" s="116" t="s">
        <v>281</v>
      </c>
      <c r="F34" s="115">
        <v>6</v>
      </c>
      <c r="G34" s="117">
        <v>943.17</v>
      </c>
      <c r="H34" s="118">
        <v>5659.02</v>
      </c>
      <c r="I34" s="124">
        <f t="shared" si="2"/>
        <v>0.00991179948355135</v>
      </c>
      <c r="J34" s="123">
        <f t="shared" si="1"/>
        <v>0.748963170587614</v>
      </c>
      <c r="K34" s="120"/>
      <c r="L34" s="93"/>
      <c r="M34" s="93"/>
      <c r="N34" s="93"/>
      <c r="O34" s="93"/>
      <c r="P34" s="93"/>
      <c r="Q34" s="93"/>
      <c r="R34" s="93"/>
      <c r="S34" s="93"/>
      <c r="T34" s="93"/>
      <c r="U34" s="93"/>
      <c r="V34" s="93"/>
      <c r="W34" s="93"/>
      <c r="X34" s="93"/>
      <c r="Y34" s="93"/>
      <c r="Z34" s="93"/>
    </row>
    <row r="35" ht="51" spans="1:26">
      <c r="A35" s="114" t="s">
        <v>615</v>
      </c>
      <c r="B35" s="115" t="s">
        <v>616</v>
      </c>
      <c r="C35" s="114" t="s">
        <v>157</v>
      </c>
      <c r="D35" s="114" t="s">
        <v>617</v>
      </c>
      <c r="E35" s="116" t="s">
        <v>535</v>
      </c>
      <c r="F35" s="115">
        <v>400</v>
      </c>
      <c r="G35" s="117">
        <v>12.74</v>
      </c>
      <c r="H35" s="118">
        <v>5096</v>
      </c>
      <c r="I35" s="124">
        <f t="shared" si="2"/>
        <v>0.00892566737141372</v>
      </c>
      <c r="J35" s="123">
        <f t="shared" si="1"/>
        <v>0.757888837959027</v>
      </c>
      <c r="K35" s="120"/>
      <c r="L35" s="93"/>
      <c r="M35" s="93"/>
      <c r="N35" s="93"/>
      <c r="O35" s="93"/>
      <c r="P35" s="93"/>
      <c r="Q35" s="93"/>
      <c r="R35" s="93"/>
      <c r="S35" s="93"/>
      <c r="T35" s="93"/>
      <c r="U35" s="93"/>
      <c r="V35" s="93"/>
      <c r="W35" s="93"/>
      <c r="X35" s="93"/>
      <c r="Y35" s="93"/>
      <c r="Z35" s="93"/>
    </row>
    <row r="36" ht="51" spans="1:26">
      <c r="A36" s="114" t="s">
        <v>716</v>
      </c>
      <c r="B36" s="115" t="s">
        <v>717</v>
      </c>
      <c r="C36" s="114" t="s">
        <v>157</v>
      </c>
      <c r="D36" s="114" t="s">
        <v>718</v>
      </c>
      <c r="E36" s="116" t="s">
        <v>177</v>
      </c>
      <c r="F36" s="115">
        <v>24</v>
      </c>
      <c r="G36" s="117">
        <v>198.17</v>
      </c>
      <c r="H36" s="118">
        <v>4756.08</v>
      </c>
      <c r="I36" s="124">
        <f t="shared" si="2"/>
        <v>0.00833029593246338</v>
      </c>
      <c r="J36" s="123">
        <f t="shared" si="1"/>
        <v>0.766219133891491</v>
      </c>
      <c r="K36" s="120"/>
      <c r="L36" s="93"/>
      <c r="M36" s="93"/>
      <c r="N36" s="93"/>
      <c r="O36" s="93"/>
      <c r="P36" s="93"/>
      <c r="Q36" s="93"/>
      <c r="R36" s="93"/>
      <c r="S36" s="93"/>
      <c r="T36" s="93"/>
      <c r="U36" s="93"/>
      <c r="V36" s="93"/>
      <c r="W36" s="93"/>
      <c r="X36" s="93"/>
      <c r="Y36" s="93"/>
      <c r="Z36" s="93"/>
    </row>
    <row r="37" ht="51" spans="1:26">
      <c r="A37" s="114" t="s">
        <v>713</v>
      </c>
      <c r="B37" s="115" t="s">
        <v>714</v>
      </c>
      <c r="C37" s="114" t="s">
        <v>157</v>
      </c>
      <c r="D37" s="114" t="s">
        <v>715</v>
      </c>
      <c r="E37" s="116" t="s">
        <v>177</v>
      </c>
      <c r="F37" s="115">
        <v>37</v>
      </c>
      <c r="G37" s="117">
        <v>128.28</v>
      </c>
      <c r="H37" s="118">
        <v>4746.36</v>
      </c>
      <c r="I37" s="124">
        <f t="shared" si="2"/>
        <v>0.00831327130788525</v>
      </c>
      <c r="J37" s="123">
        <f t="shared" si="1"/>
        <v>0.774532405199376</v>
      </c>
      <c r="K37" s="120"/>
      <c r="L37" s="93"/>
      <c r="M37" s="93"/>
      <c r="N37" s="93"/>
      <c r="O37" s="93"/>
      <c r="P37" s="93"/>
      <c r="Q37" s="93"/>
      <c r="R37" s="93"/>
      <c r="S37" s="93"/>
      <c r="T37" s="93"/>
      <c r="U37" s="93"/>
      <c r="V37" s="93"/>
      <c r="W37" s="93"/>
      <c r="X37" s="93"/>
      <c r="Y37" s="93"/>
      <c r="Z37" s="93"/>
    </row>
    <row r="38" ht="38.25" spans="1:26">
      <c r="A38" s="114" t="s">
        <v>665</v>
      </c>
      <c r="B38" s="115" t="s">
        <v>666</v>
      </c>
      <c r="C38" s="114" t="s">
        <v>157</v>
      </c>
      <c r="D38" s="114" t="s">
        <v>667</v>
      </c>
      <c r="E38" s="116" t="s">
        <v>201</v>
      </c>
      <c r="F38" s="115">
        <v>40</v>
      </c>
      <c r="G38" s="117">
        <v>106.91</v>
      </c>
      <c r="H38" s="118">
        <v>4276.4</v>
      </c>
      <c r="I38" s="124">
        <f t="shared" si="2"/>
        <v>0.00749013421254192</v>
      </c>
      <c r="J38" s="123">
        <f t="shared" si="1"/>
        <v>0.782022539411918</v>
      </c>
      <c r="K38" s="120"/>
      <c r="L38" s="93"/>
      <c r="M38" s="93"/>
      <c r="N38" s="93"/>
      <c r="O38" s="93"/>
      <c r="P38" s="93"/>
      <c r="Q38" s="93"/>
      <c r="R38" s="93"/>
      <c r="S38" s="93"/>
      <c r="T38" s="93"/>
      <c r="U38" s="93"/>
      <c r="V38" s="93"/>
      <c r="W38" s="93"/>
      <c r="X38" s="93"/>
      <c r="Y38" s="93"/>
      <c r="Z38" s="93"/>
    </row>
    <row r="39" ht="38.25" spans="1:26">
      <c r="A39" s="114" t="s">
        <v>304</v>
      </c>
      <c r="B39" s="115" t="s">
        <v>305</v>
      </c>
      <c r="C39" s="114" t="s">
        <v>157</v>
      </c>
      <c r="D39" s="114" t="s">
        <v>306</v>
      </c>
      <c r="E39" s="116" t="s">
        <v>177</v>
      </c>
      <c r="F39" s="115">
        <v>1</v>
      </c>
      <c r="G39" s="117">
        <v>4248.08</v>
      </c>
      <c r="H39" s="118">
        <v>4248.08</v>
      </c>
      <c r="I39" s="124">
        <f t="shared" si="2"/>
        <v>0.00744053160265997</v>
      </c>
      <c r="J39" s="123">
        <f t="shared" si="1"/>
        <v>0.789463071014578</v>
      </c>
      <c r="K39" s="120"/>
      <c r="L39" s="93"/>
      <c r="M39" s="93"/>
      <c r="N39" s="93"/>
      <c r="O39" s="93"/>
      <c r="P39" s="93"/>
      <c r="Q39" s="93"/>
      <c r="R39" s="93"/>
      <c r="S39" s="93"/>
      <c r="T39" s="93"/>
      <c r="U39" s="93"/>
      <c r="V39" s="93"/>
      <c r="W39" s="93"/>
      <c r="X39" s="93"/>
      <c r="Y39" s="93"/>
      <c r="Z39" s="93"/>
    </row>
    <row r="40" ht="63.75" spans="1:26">
      <c r="A40" s="114" t="s">
        <v>596</v>
      </c>
      <c r="B40" s="115" t="s">
        <v>597</v>
      </c>
      <c r="C40" s="114" t="s">
        <v>157</v>
      </c>
      <c r="D40" s="114" t="s">
        <v>598</v>
      </c>
      <c r="E40" s="116" t="s">
        <v>177</v>
      </c>
      <c r="F40" s="115">
        <v>1</v>
      </c>
      <c r="G40" s="117">
        <v>4177.5</v>
      </c>
      <c r="H40" s="118">
        <v>4177.5</v>
      </c>
      <c r="I40" s="124">
        <f t="shared" si="2"/>
        <v>0.00731691040896406</v>
      </c>
      <c r="J40" s="123">
        <f t="shared" si="1"/>
        <v>0.796779981423542</v>
      </c>
      <c r="K40" s="120"/>
      <c r="L40" s="93"/>
      <c r="M40" s="93"/>
      <c r="N40" s="93"/>
      <c r="O40" s="93"/>
      <c r="P40" s="93"/>
      <c r="Q40" s="93"/>
      <c r="R40" s="93"/>
      <c r="S40" s="93"/>
      <c r="T40" s="93"/>
      <c r="U40" s="93"/>
      <c r="V40" s="93"/>
      <c r="W40" s="93"/>
      <c r="X40" s="93"/>
      <c r="Y40" s="93"/>
      <c r="Z40" s="93"/>
    </row>
    <row r="41" ht="25.5" spans="1:26">
      <c r="A41" s="114" t="s">
        <v>441</v>
      </c>
      <c r="B41" s="115" t="s">
        <v>442</v>
      </c>
      <c r="C41" s="114" t="s">
        <v>193</v>
      </c>
      <c r="D41" s="114" t="s">
        <v>443</v>
      </c>
      <c r="E41" s="116" t="s">
        <v>177</v>
      </c>
      <c r="F41" s="115">
        <v>8</v>
      </c>
      <c r="G41" s="117">
        <v>513.72</v>
      </c>
      <c r="H41" s="118">
        <v>4109.76</v>
      </c>
      <c r="I41" s="124">
        <f t="shared" si="2"/>
        <v>0.00719826348829303</v>
      </c>
      <c r="J41" s="123">
        <f t="shared" si="1"/>
        <v>0.803978244911835</v>
      </c>
      <c r="K41" s="120"/>
      <c r="L41" s="93"/>
      <c r="M41" s="93"/>
      <c r="N41" s="93"/>
      <c r="O41" s="93"/>
      <c r="P41" s="93"/>
      <c r="Q41" s="93"/>
      <c r="R41" s="93"/>
      <c r="S41" s="93"/>
      <c r="T41" s="93"/>
      <c r="U41" s="93"/>
      <c r="V41" s="93"/>
      <c r="W41" s="93"/>
      <c r="X41" s="93"/>
      <c r="Y41" s="93"/>
      <c r="Z41" s="93"/>
    </row>
    <row r="42" ht="38.25" spans="1:26">
      <c r="A42" s="114" t="s">
        <v>364</v>
      </c>
      <c r="B42" s="115" t="s">
        <v>365</v>
      </c>
      <c r="C42" s="114" t="s">
        <v>157</v>
      </c>
      <c r="D42" s="114" t="s">
        <v>366</v>
      </c>
      <c r="E42" s="116" t="s">
        <v>195</v>
      </c>
      <c r="F42" s="115">
        <v>31.75</v>
      </c>
      <c r="G42" s="117">
        <v>127.98</v>
      </c>
      <c r="H42" s="118">
        <v>4063.36</v>
      </c>
      <c r="I42" s="124">
        <f t="shared" si="2"/>
        <v>0.00711699367549209</v>
      </c>
      <c r="J42" s="123">
        <f t="shared" si="1"/>
        <v>0.811095238587327</v>
      </c>
      <c r="K42" s="120"/>
      <c r="L42" s="93"/>
      <c r="M42" s="93"/>
      <c r="N42" s="93"/>
      <c r="O42" s="93"/>
      <c r="P42" s="93"/>
      <c r="Q42" s="93"/>
      <c r="R42" s="93"/>
      <c r="S42" s="93"/>
      <c r="T42" s="93"/>
      <c r="U42" s="93"/>
      <c r="V42" s="93"/>
      <c r="W42" s="93"/>
      <c r="X42" s="93"/>
      <c r="Y42" s="93"/>
      <c r="Z42" s="93"/>
    </row>
    <row r="43" ht="25.5" spans="1:26">
      <c r="A43" s="114" t="s">
        <v>392</v>
      </c>
      <c r="B43" s="115" t="s">
        <v>393</v>
      </c>
      <c r="C43" s="114" t="s">
        <v>193</v>
      </c>
      <c r="D43" s="114" t="s">
        <v>394</v>
      </c>
      <c r="E43" s="116" t="s">
        <v>195</v>
      </c>
      <c r="F43" s="115">
        <v>610.8</v>
      </c>
      <c r="G43" s="117">
        <v>6.61</v>
      </c>
      <c r="H43" s="118">
        <v>4037.38</v>
      </c>
      <c r="I43" s="124">
        <f t="shared" si="2"/>
        <v>0.0070714895863419</v>
      </c>
      <c r="J43" s="123">
        <f t="shared" si="1"/>
        <v>0.818166728173669</v>
      </c>
      <c r="K43" s="120"/>
      <c r="L43" s="93"/>
      <c r="M43" s="93"/>
      <c r="N43" s="93"/>
      <c r="O43" s="93"/>
      <c r="P43" s="93"/>
      <c r="Q43" s="93"/>
      <c r="R43" s="93"/>
      <c r="S43" s="93"/>
      <c r="T43" s="93"/>
      <c r="U43" s="93"/>
      <c r="V43" s="93"/>
      <c r="W43" s="93"/>
      <c r="X43" s="93"/>
      <c r="Y43" s="93"/>
      <c r="Z43" s="93"/>
    </row>
    <row r="44" ht="63.75" spans="1:26">
      <c r="A44" s="114" t="s">
        <v>185</v>
      </c>
      <c r="B44" s="115" t="s">
        <v>186</v>
      </c>
      <c r="C44" s="114" t="s">
        <v>157</v>
      </c>
      <c r="D44" s="114" t="s">
        <v>900</v>
      </c>
      <c r="E44" s="116" t="s">
        <v>159</v>
      </c>
      <c r="F44" s="115">
        <v>4</v>
      </c>
      <c r="G44" s="117">
        <v>1004.75</v>
      </c>
      <c r="H44" s="118">
        <v>4019</v>
      </c>
      <c r="I44" s="124">
        <f t="shared" si="2"/>
        <v>0.00703929693204705</v>
      </c>
      <c r="J44" s="123">
        <f t="shared" si="1"/>
        <v>0.825206025105716</v>
      </c>
      <c r="K44" s="120"/>
      <c r="L44" s="93"/>
      <c r="M44" s="93"/>
      <c r="N44" s="93"/>
      <c r="O44" s="93"/>
      <c r="P44" s="93"/>
      <c r="Q44" s="93"/>
      <c r="R44" s="93"/>
      <c r="S44" s="93"/>
      <c r="T44" s="93"/>
      <c r="U44" s="93"/>
      <c r="V44" s="93"/>
      <c r="W44" s="93"/>
      <c r="X44" s="93"/>
      <c r="Y44" s="93"/>
      <c r="Z44" s="93"/>
    </row>
    <row r="45" ht="51" spans="1:26">
      <c r="A45" s="114" t="s">
        <v>247</v>
      </c>
      <c r="B45" s="115" t="s">
        <v>248</v>
      </c>
      <c r="C45" s="114" t="s">
        <v>157</v>
      </c>
      <c r="D45" s="114" t="s">
        <v>249</v>
      </c>
      <c r="E45" s="116" t="s">
        <v>195</v>
      </c>
      <c r="F45" s="115">
        <v>191.29</v>
      </c>
      <c r="G45" s="117">
        <v>20.97</v>
      </c>
      <c r="H45" s="118">
        <v>4011.35</v>
      </c>
      <c r="I45" s="124">
        <f t="shared" si="2"/>
        <v>0.00702589792196241</v>
      </c>
      <c r="J45" s="123">
        <f t="shared" si="1"/>
        <v>0.832231923027679</v>
      </c>
      <c r="K45" s="120"/>
      <c r="L45" s="93"/>
      <c r="M45" s="93"/>
      <c r="N45" s="93"/>
      <c r="O45" s="93"/>
      <c r="P45" s="93"/>
      <c r="Q45" s="93"/>
      <c r="R45" s="93"/>
      <c r="S45" s="93"/>
      <c r="T45" s="93"/>
      <c r="U45" s="93"/>
      <c r="V45" s="93"/>
      <c r="W45" s="93"/>
      <c r="X45" s="93"/>
      <c r="Y45" s="93"/>
      <c r="Z45" s="93"/>
    </row>
    <row r="46" ht="25.5" spans="1:26">
      <c r="A46" s="114" t="s">
        <v>191</v>
      </c>
      <c r="B46" s="115" t="s">
        <v>192</v>
      </c>
      <c r="C46" s="114" t="s">
        <v>193</v>
      </c>
      <c r="D46" s="114" t="s">
        <v>194</v>
      </c>
      <c r="E46" s="116" t="s">
        <v>195</v>
      </c>
      <c r="F46" s="115">
        <v>6.48</v>
      </c>
      <c r="G46" s="117">
        <v>579.55</v>
      </c>
      <c r="H46" s="118">
        <v>3755.48</v>
      </c>
      <c r="I46" s="124">
        <f t="shared" si="2"/>
        <v>0.00657774044348446</v>
      </c>
      <c r="J46" s="123">
        <f t="shared" si="1"/>
        <v>0.838809663471163</v>
      </c>
      <c r="K46" s="120"/>
      <c r="L46" s="93"/>
      <c r="M46" s="93"/>
      <c r="N46" s="93"/>
      <c r="O46" s="93"/>
      <c r="P46" s="93"/>
      <c r="Q46" s="93"/>
      <c r="R46" s="93"/>
      <c r="S46" s="93"/>
      <c r="T46" s="93"/>
      <c r="U46" s="93"/>
      <c r="V46" s="93"/>
      <c r="W46" s="93"/>
      <c r="X46" s="93"/>
      <c r="Y46" s="93"/>
      <c r="Z46" s="93"/>
    </row>
    <row r="47" ht="38.25" spans="1:26">
      <c r="A47" s="114" t="s">
        <v>180</v>
      </c>
      <c r="B47" s="115" t="s">
        <v>181</v>
      </c>
      <c r="C47" s="114" t="s">
        <v>157</v>
      </c>
      <c r="D47" s="114" t="s">
        <v>182</v>
      </c>
      <c r="E47" s="116" t="s">
        <v>177</v>
      </c>
      <c r="F47" s="115">
        <v>1</v>
      </c>
      <c r="G47" s="117">
        <v>3559.33</v>
      </c>
      <c r="H47" s="118">
        <v>3559.33</v>
      </c>
      <c r="I47" s="124">
        <f t="shared" si="2"/>
        <v>0.006234182818896</v>
      </c>
      <c r="J47" s="123">
        <f t="shared" si="1"/>
        <v>0.845043846290059</v>
      </c>
      <c r="K47" s="120"/>
      <c r="L47" s="93"/>
      <c r="M47" s="93"/>
      <c r="N47" s="93"/>
      <c r="O47" s="93"/>
      <c r="P47" s="93"/>
      <c r="Q47" s="93"/>
      <c r="R47" s="93"/>
      <c r="S47" s="93"/>
      <c r="T47" s="93"/>
      <c r="U47" s="93"/>
      <c r="V47" s="93"/>
      <c r="W47" s="93"/>
      <c r="X47" s="93"/>
      <c r="Y47" s="93"/>
      <c r="Z47" s="93"/>
    </row>
    <row r="48" ht="51" spans="1:26">
      <c r="A48" s="114" t="s">
        <v>624</v>
      </c>
      <c r="B48" s="115" t="s">
        <v>625</v>
      </c>
      <c r="C48" s="114" t="s">
        <v>157</v>
      </c>
      <c r="D48" s="114" t="s">
        <v>626</v>
      </c>
      <c r="E48" s="116" t="s">
        <v>201</v>
      </c>
      <c r="F48" s="115">
        <v>70</v>
      </c>
      <c r="G48" s="117">
        <v>50.08</v>
      </c>
      <c r="H48" s="118">
        <v>3505.6</v>
      </c>
      <c r="I48" s="125">
        <f t="shared" si="2"/>
        <v>0.00614007447747801</v>
      </c>
      <c r="J48" s="123">
        <f t="shared" si="1"/>
        <v>0.851183920767537</v>
      </c>
      <c r="K48" s="120"/>
      <c r="L48" s="93"/>
      <c r="M48" s="93"/>
      <c r="N48" s="93"/>
      <c r="O48" s="93"/>
      <c r="P48" s="93"/>
      <c r="Q48" s="93"/>
      <c r="R48" s="93"/>
      <c r="S48" s="93"/>
      <c r="T48" s="93"/>
      <c r="U48" s="93"/>
      <c r="V48" s="93"/>
      <c r="W48" s="93"/>
      <c r="X48" s="93"/>
      <c r="Y48" s="93"/>
      <c r="Z48" s="93"/>
    </row>
    <row r="49" ht="25.5" spans="1:26">
      <c r="A49" s="114" t="s">
        <v>292</v>
      </c>
      <c r="B49" s="115" t="s">
        <v>293</v>
      </c>
      <c r="C49" s="114" t="s">
        <v>193</v>
      </c>
      <c r="D49" s="114" t="s">
        <v>294</v>
      </c>
      <c r="E49" s="116" t="s">
        <v>195</v>
      </c>
      <c r="F49" s="115">
        <v>26.65</v>
      </c>
      <c r="G49" s="117">
        <v>128.46</v>
      </c>
      <c r="H49" s="118">
        <v>3423.45</v>
      </c>
      <c r="I49" s="126">
        <f t="shared" si="2"/>
        <v>0.00599618837571945</v>
      </c>
      <c r="J49" s="123">
        <f t="shared" si="1"/>
        <v>0.857180109143256</v>
      </c>
      <c r="K49" s="120"/>
      <c r="L49" s="93"/>
      <c r="M49" s="93"/>
      <c r="N49" s="93"/>
      <c r="O49" s="93"/>
      <c r="P49" s="93"/>
      <c r="Q49" s="93"/>
      <c r="R49" s="93"/>
      <c r="S49" s="93"/>
      <c r="T49" s="93"/>
      <c r="U49" s="93"/>
      <c r="V49" s="93"/>
      <c r="W49" s="93"/>
      <c r="X49" s="93"/>
      <c r="Y49" s="93"/>
      <c r="Z49" s="93"/>
    </row>
    <row r="50" ht="38.25" spans="1:26">
      <c r="A50" s="114" t="s">
        <v>319</v>
      </c>
      <c r="B50" s="115" t="s">
        <v>320</v>
      </c>
      <c r="C50" s="114" t="s">
        <v>193</v>
      </c>
      <c r="D50" s="114" t="s">
        <v>321</v>
      </c>
      <c r="E50" s="116" t="s">
        <v>177</v>
      </c>
      <c r="F50" s="115">
        <v>2</v>
      </c>
      <c r="G50" s="117">
        <v>1578.45</v>
      </c>
      <c r="H50" s="118">
        <v>3156.9</v>
      </c>
      <c r="I50" s="127">
        <f t="shared" si="2"/>
        <v>0.00552932482826059</v>
      </c>
      <c r="J50" s="123">
        <f t="shared" si="1"/>
        <v>0.862709433971517</v>
      </c>
      <c r="K50" s="120"/>
      <c r="L50" s="93"/>
      <c r="M50" s="93"/>
      <c r="N50" s="93"/>
      <c r="O50" s="93"/>
      <c r="P50" s="93"/>
      <c r="Q50" s="93"/>
      <c r="R50" s="93"/>
      <c r="S50" s="93"/>
      <c r="T50" s="93"/>
      <c r="U50" s="93"/>
      <c r="V50" s="93"/>
      <c r="W50" s="93"/>
      <c r="X50" s="93"/>
      <c r="Y50" s="93"/>
      <c r="Z50" s="93"/>
    </row>
    <row r="51" ht="25.5" spans="1:26">
      <c r="A51" s="114" t="s">
        <v>289</v>
      </c>
      <c r="B51" s="115" t="s">
        <v>290</v>
      </c>
      <c r="C51" s="114" t="s">
        <v>193</v>
      </c>
      <c r="D51" s="114" t="s">
        <v>291</v>
      </c>
      <c r="E51" s="116" t="s">
        <v>195</v>
      </c>
      <c r="F51" s="115">
        <v>14.57</v>
      </c>
      <c r="G51" s="117">
        <v>215.87</v>
      </c>
      <c r="H51" s="118">
        <v>3145.22</v>
      </c>
      <c r="I51" s="127">
        <f t="shared" si="2"/>
        <v>0.00550886725469346</v>
      </c>
      <c r="J51" s="123">
        <f t="shared" si="1"/>
        <v>0.868218301226211</v>
      </c>
      <c r="K51" s="120"/>
      <c r="L51" s="93"/>
      <c r="M51" s="93"/>
      <c r="N51" s="93"/>
      <c r="O51" s="93"/>
      <c r="P51" s="93"/>
      <c r="Q51" s="93"/>
      <c r="R51" s="93"/>
      <c r="S51" s="93"/>
      <c r="T51" s="93"/>
      <c r="U51" s="93"/>
      <c r="V51" s="93"/>
      <c r="W51" s="93"/>
      <c r="X51" s="93"/>
      <c r="Y51" s="93"/>
      <c r="Z51" s="93"/>
    </row>
    <row r="52" ht="25.5" spans="1:26">
      <c r="A52" s="114" t="s">
        <v>395</v>
      </c>
      <c r="B52" s="115" t="s">
        <v>396</v>
      </c>
      <c r="C52" s="114" t="s">
        <v>193</v>
      </c>
      <c r="D52" s="114" t="s">
        <v>397</v>
      </c>
      <c r="E52" s="116" t="s">
        <v>195</v>
      </c>
      <c r="F52" s="115">
        <v>370</v>
      </c>
      <c r="G52" s="117">
        <v>8.17</v>
      </c>
      <c r="H52" s="118">
        <v>3022.9</v>
      </c>
      <c r="I52" s="127">
        <f t="shared" si="2"/>
        <v>0.00529462321370615</v>
      </c>
      <c r="J52" s="123">
        <f t="shared" si="1"/>
        <v>0.873512924439917</v>
      </c>
      <c r="K52" s="120"/>
      <c r="L52" s="93"/>
      <c r="M52" s="93"/>
      <c r="N52" s="93"/>
      <c r="O52" s="93"/>
      <c r="P52" s="93"/>
      <c r="Q52" s="93"/>
      <c r="R52" s="93"/>
      <c r="S52" s="93"/>
      <c r="T52" s="93"/>
      <c r="U52" s="93"/>
      <c r="V52" s="93"/>
      <c r="W52" s="93"/>
      <c r="X52" s="93"/>
      <c r="Y52" s="93"/>
      <c r="Z52" s="93"/>
    </row>
    <row r="53" ht="38.25" spans="1:26">
      <c r="A53" s="114" t="s">
        <v>621</v>
      </c>
      <c r="B53" s="115" t="s">
        <v>622</v>
      </c>
      <c r="C53" s="114" t="s">
        <v>157</v>
      </c>
      <c r="D53" s="114" t="s">
        <v>623</v>
      </c>
      <c r="E53" s="116" t="s">
        <v>201</v>
      </c>
      <c r="F53" s="115">
        <v>160</v>
      </c>
      <c r="G53" s="117">
        <v>18.8</v>
      </c>
      <c r="H53" s="118">
        <v>3008</v>
      </c>
      <c r="I53" s="127">
        <f t="shared" si="2"/>
        <v>0.00526852579537137</v>
      </c>
      <c r="J53" s="123">
        <f t="shared" si="1"/>
        <v>0.878781450235288</v>
      </c>
      <c r="K53" s="120"/>
      <c r="L53" s="93"/>
      <c r="M53" s="93"/>
      <c r="N53" s="93"/>
      <c r="O53" s="93"/>
      <c r="P53" s="93"/>
      <c r="Q53" s="93"/>
      <c r="R53" s="93"/>
      <c r="S53" s="93"/>
      <c r="T53" s="93"/>
      <c r="U53" s="93"/>
      <c r="V53" s="93"/>
      <c r="W53" s="93"/>
      <c r="X53" s="93"/>
      <c r="Y53" s="93"/>
      <c r="Z53" s="93"/>
    </row>
    <row r="54" ht="38.25" spans="1:26">
      <c r="A54" s="114" t="s">
        <v>576</v>
      </c>
      <c r="B54" s="115" t="s">
        <v>577</v>
      </c>
      <c r="C54" s="114" t="s">
        <v>157</v>
      </c>
      <c r="D54" s="114" t="s">
        <v>578</v>
      </c>
      <c r="E54" s="116" t="s">
        <v>177</v>
      </c>
      <c r="F54" s="115">
        <v>12</v>
      </c>
      <c r="G54" s="117">
        <v>245.91</v>
      </c>
      <c r="H54" s="118">
        <v>2950.92</v>
      </c>
      <c r="I54" s="127">
        <f t="shared" si="2"/>
        <v>0.00516854991358952</v>
      </c>
      <c r="J54" s="123">
        <f t="shared" si="1"/>
        <v>0.883950000148878</v>
      </c>
      <c r="K54" s="120"/>
      <c r="L54" s="93"/>
      <c r="M54" s="93"/>
      <c r="N54" s="93"/>
      <c r="O54" s="93"/>
      <c r="P54" s="93"/>
      <c r="Q54" s="93"/>
      <c r="R54" s="93"/>
      <c r="S54" s="93"/>
      <c r="T54" s="93"/>
      <c r="U54" s="93"/>
      <c r="V54" s="93"/>
      <c r="W54" s="93"/>
      <c r="X54" s="93"/>
      <c r="Y54" s="93"/>
      <c r="Z54" s="93"/>
    </row>
    <row r="55" ht="25.5" spans="1:26">
      <c r="A55" s="114" t="s">
        <v>413</v>
      </c>
      <c r="B55" s="115" t="s">
        <v>414</v>
      </c>
      <c r="C55" s="114" t="s">
        <v>193</v>
      </c>
      <c r="D55" s="114" t="s">
        <v>415</v>
      </c>
      <c r="E55" s="116" t="s">
        <v>201</v>
      </c>
      <c r="F55" s="115">
        <v>15.5</v>
      </c>
      <c r="G55" s="117">
        <v>186.26</v>
      </c>
      <c r="H55" s="118">
        <v>2887.03</v>
      </c>
      <c r="I55" s="127">
        <f t="shared" si="2"/>
        <v>0.00505664628557546</v>
      </c>
      <c r="J55" s="123">
        <f t="shared" si="1"/>
        <v>0.889006646434453</v>
      </c>
      <c r="K55" s="120"/>
      <c r="L55" s="93"/>
      <c r="M55" s="93"/>
      <c r="N55" s="93"/>
      <c r="O55" s="93"/>
      <c r="P55" s="93"/>
      <c r="Q55" s="93"/>
      <c r="R55" s="93"/>
      <c r="S55" s="93"/>
      <c r="T55" s="93"/>
      <c r="U55" s="93"/>
      <c r="V55" s="93"/>
      <c r="W55" s="93"/>
      <c r="X55" s="93"/>
      <c r="Y55" s="93"/>
      <c r="Z55" s="93"/>
    </row>
    <row r="56" ht="51" spans="1:26">
      <c r="A56" s="114" t="s">
        <v>218</v>
      </c>
      <c r="B56" s="115" t="s">
        <v>219</v>
      </c>
      <c r="C56" s="114" t="s">
        <v>157</v>
      </c>
      <c r="D56" s="114" t="s">
        <v>220</v>
      </c>
      <c r="E56" s="116" t="s">
        <v>221</v>
      </c>
      <c r="F56" s="115">
        <v>77.06</v>
      </c>
      <c r="G56" s="117">
        <v>35.55</v>
      </c>
      <c r="H56" s="118">
        <v>2739.48</v>
      </c>
      <c r="I56" s="127">
        <f t="shared" si="2"/>
        <v>0.00479821178387764</v>
      </c>
      <c r="J56" s="123">
        <f t="shared" si="1"/>
        <v>0.893804858218331</v>
      </c>
      <c r="K56" s="128"/>
      <c r="L56" s="21"/>
      <c r="M56" s="21"/>
      <c r="N56" s="21"/>
      <c r="O56" s="21"/>
      <c r="P56" s="21"/>
      <c r="Q56" s="21"/>
      <c r="R56" s="21"/>
      <c r="S56" s="21"/>
      <c r="T56" s="21"/>
      <c r="U56" s="21"/>
      <c r="V56" s="21"/>
      <c r="W56" s="21"/>
      <c r="X56" s="21"/>
      <c r="Y56" s="21"/>
      <c r="Z56" s="21"/>
    </row>
    <row r="57" ht="38.25" spans="1:26">
      <c r="A57" s="114" t="s">
        <v>746</v>
      </c>
      <c r="B57" s="115" t="s">
        <v>747</v>
      </c>
      <c r="C57" s="114" t="s">
        <v>157</v>
      </c>
      <c r="D57" s="114" t="s">
        <v>748</v>
      </c>
      <c r="E57" s="116" t="s">
        <v>177</v>
      </c>
      <c r="F57" s="115">
        <v>74</v>
      </c>
      <c r="G57" s="117">
        <v>36.32</v>
      </c>
      <c r="H57" s="118">
        <v>2687.68</v>
      </c>
      <c r="I57" s="127">
        <f t="shared" si="2"/>
        <v>0.00470748384631107</v>
      </c>
      <c r="J57" s="123">
        <f t="shared" si="1"/>
        <v>0.898512342064642</v>
      </c>
      <c r="K57" s="120"/>
      <c r="L57" s="92"/>
      <c r="M57" s="92"/>
      <c r="N57" s="92"/>
      <c r="O57" s="92"/>
      <c r="P57" s="92"/>
      <c r="Q57" s="92"/>
      <c r="R57" s="92"/>
      <c r="S57" s="92"/>
      <c r="T57" s="92"/>
      <c r="U57" s="92"/>
      <c r="V57" s="92"/>
      <c r="W57" s="92"/>
      <c r="X57" s="92"/>
      <c r="Y57" s="92"/>
      <c r="Z57" s="92"/>
    </row>
    <row r="58" ht="38.25" spans="1:26">
      <c r="A58" s="114" t="s">
        <v>529</v>
      </c>
      <c r="B58" s="115" t="s">
        <v>530</v>
      </c>
      <c r="C58" s="114" t="s">
        <v>157</v>
      </c>
      <c r="D58" s="114" t="s">
        <v>531</v>
      </c>
      <c r="E58" s="116" t="s">
        <v>201</v>
      </c>
      <c r="F58" s="115">
        <v>70</v>
      </c>
      <c r="G58" s="117">
        <v>36.79</v>
      </c>
      <c r="H58" s="118">
        <v>2575.3</v>
      </c>
      <c r="I58" s="127">
        <f t="shared" si="2"/>
        <v>0.00451064976091086</v>
      </c>
      <c r="J58" s="123">
        <f t="shared" si="1"/>
        <v>0.903022991825553</v>
      </c>
      <c r="K58" s="120"/>
      <c r="L58" s="92"/>
      <c r="M58" s="92"/>
      <c r="N58" s="92"/>
      <c r="O58" s="92"/>
      <c r="P58" s="92"/>
      <c r="Q58" s="92"/>
      <c r="R58" s="92"/>
      <c r="S58" s="92"/>
      <c r="T58" s="92"/>
      <c r="U58" s="92"/>
      <c r="V58" s="92"/>
      <c r="W58" s="92"/>
      <c r="X58" s="92"/>
      <c r="Y58" s="92"/>
      <c r="Z58" s="92"/>
    </row>
    <row r="59" ht="38.25" spans="1:26">
      <c r="A59" s="114" t="s">
        <v>604</v>
      </c>
      <c r="B59" s="115" t="s">
        <v>605</v>
      </c>
      <c r="C59" s="114" t="s">
        <v>157</v>
      </c>
      <c r="D59" s="114" t="s">
        <v>606</v>
      </c>
      <c r="E59" s="116" t="s">
        <v>201</v>
      </c>
      <c r="F59" s="115">
        <v>54</v>
      </c>
      <c r="G59" s="117">
        <v>47.69</v>
      </c>
      <c r="H59" s="118">
        <v>2575.26</v>
      </c>
      <c r="I59" s="127">
        <f t="shared" si="2"/>
        <v>0.00451057970072742</v>
      </c>
      <c r="J59" s="123">
        <f t="shared" si="1"/>
        <v>0.90753357152628</v>
      </c>
      <c r="K59" s="120"/>
      <c r="L59" s="92"/>
      <c r="M59" s="92"/>
      <c r="N59" s="92"/>
      <c r="O59" s="92"/>
      <c r="P59" s="92"/>
      <c r="Q59" s="92"/>
      <c r="R59" s="92"/>
      <c r="S59" s="92"/>
      <c r="T59" s="92"/>
      <c r="U59" s="92"/>
      <c r="V59" s="92"/>
      <c r="W59" s="92"/>
      <c r="X59" s="92"/>
      <c r="Y59" s="92"/>
      <c r="Z59" s="92"/>
    </row>
    <row r="60" ht="38.25" spans="1:26">
      <c r="A60" s="114" t="s">
        <v>526</v>
      </c>
      <c r="B60" s="115" t="s">
        <v>527</v>
      </c>
      <c r="C60" s="114" t="s">
        <v>157</v>
      </c>
      <c r="D60" s="114" t="s">
        <v>528</v>
      </c>
      <c r="E60" s="116" t="s">
        <v>201</v>
      </c>
      <c r="F60" s="115">
        <v>33</v>
      </c>
      <c r="G60" s="117">
        <v>77.64</v>
      </c>
      <c r="H60" s="118">
        <v>2562.12</v>
      </c>
      <c r="I60" s="127">
        <f t="shared" si="2"/>
        <v>0.00448756493046439</v>
      </c>
      <c r="J60" s="123">
        <f t="shared" si="1"/>
        <v>0.912021136456744</v>
      </c>
      <c r="K60" s="120"/>
      <c r="L60" s="92"/>
      <c r="M60" s="92"/>
      <c r="N60" s="92"/>
      <c r="O60" s="92"/>
      <c r="P60" s="92"/>
      <c r="Q60" s="92"/>
      <c r="R60" s="92"/>
      <c r="S60" s="92"/>
      <c r="T60" s="92"/>
      <c r="U60" s="92"/>
      <c r="V60" s="92"/>
      <c r="W60" s="92"/>
      <c r="X60" s="92"/>
      <c r="Y60" s="92"/>
      <c r="Z60" s="92"/>
    </row>
    <row r="61" ht="38.25" spans="1:26">
      <c r="A61" s="114" t="s">
        <v>762</v>
      </c>
      <c r="B61" s="115" t="s">
        <v>763</v>
      </c>
      <c r="C61" s="114" t="s">
        <v>157</v>
      </c>
      <c r="D61" s="114" t="s">
        <v>764</v>
      </c>
      <c r="E61" s="116" t="s">
        <v>177</v>
      </c>
      <c r="F61" s="115">
        <v>4</v>
      </c>
      <c r="G61" s="117">
        <v>619.22</v>
      </c>
      <c r="H61" s="118">
        <v>2476.88</v>
      </c>
      <c r="I61" s="127">
        <f t="shared" si="2"/>
        <v>0.00433826667953438</v>
      </c>
      <c r="J61" s="123">
        <f t="shared" si="1"/>
        <v>0.916359403136279</v>
      </c>
      <c r="K61" s="120"/>
      <c r="L61" s="92"/>
      <c r="M61" s="92"/>
      <c r="N61" s="92"/>
      <c r="O61" s="92"/>
      <c r="P61" s="92"/>
      <c r="Q61" s="92"/>
      <c r="R61" s="92"/>
      <c r="S61" s="92"/>
      <c r="T61" s="92"/>
      <c r="U61" s="92"/>
      <c r="V61" s="92"/>
      <c r="W61" s="92"/>
      <c r="X61" s="92"/>
      <c r="Y61" s="92"/>
      <c r="Z61" s="92"/>
    </row>
    <row r="62" ht="38.25" spans="1:26">
      <c r="A62" s="114" t="s">
        <v>454</v>
      </c>
      <c r="B62" s="115" t="s">
        <v>455</v>
      </c>
      <c r="C62" s="114" t="s">
        <v>157</v>
      </c>
      <c r="D62" s="114" t="s">
        <v>456</v>
      </c>
      <c r="E62" s="116" t="s">
        <v>177</v>
      </c>
      <c r="F62" s="115">
        <v>11</v>
      </c>
      <c r="G62" s="117">
        <v>192.64</v>
      </c>
      <c r="H62" s="118">
        <v>2119.04</v>
      </c>
      <c r="I62" s="127">
        <f t="shared" si="2"/>
        <v>0.00371150827839885</v>
      </c>
      <c r="J62" s="123">
        <f t="shared" si="1"/>
        <v>0.920070911414678</v>
      </c>
      <c r="K62" s="120"/>
      <c r="L62" s="92"/>
      <c r="M62" s="92"/>
      <c r="N62" s="92"/>
      <c r="O62" s="92"/>
      <c r="P62" s="92"/>
      <c r="Q62" s="92"/>
      <c r="R62" s="92"/>
      <c r="S62" s="92"/>
      <c r="T62" s="92"/>
      <c r="U62" s="92"/>
      <c r="V62" s="92"/>
      <c r="W62" s="92"/>
      <c r="X62" s="92"/>
      <c r="Y62" s="92"/>
      <c r="Z62" s="92"/>
    </row>
    <row r="63" ht="38.25" spans="1:26">
      <c r="A63" s="114" t="s">
        <v>532</v>
      </c>
      <c r="B63" s="115" t="s">
        <v>533</v>
      </c>
      <c r="C63" s="114" t="s">
        <v>157</v>
      </c>
      <c r="D63" s="114" t="s">
        <v>534</v>
      </c>
      <c r="E63" s="116" t="s">
        <v>535</v>
      </c>
      <c r="F63" s="115">
        <v>33</v>
      </c>
      <c r="G63" s="117">
        <v>62.53</v>
      </c>
      <c r="H63" s="118">
        <v>2063.49</v>
      </c>
      <c r="I63" s="127">
        <f t="shared" si="2"/>
        <v>0.00361421219863393</v>
      </c>
      <c r="J63" s="123">
        <f t="shared" si="1"/>
        <v>0.923685123613312</v>
      </c>
      <c r="K63" s="120"/>
      <c r="L63" s="92"/>
      <c r="M63" s="92"/>
      <c r="N63" s="92"/>
      <c r="O63" s="92"/>
      <c r="P63" s="92"/>
      <c r="Q63" s="92"/>
      <c r="R63" s="92"/>
      <c r="S63" s="92"/>
      <c r="T63" s="92"/>
      <c r="U63" s="92"/>
      <c r="V63" s="92"/>
      <c r="W63" s="92"/>
      <c r="X63" s="92"/>
      <c r="Y63" s="92"/>
      <c r="Z63" s="92"/>
    </row>
    <row r="64" ht="38.25" spans="1:26">
      <c r="A64" s="114" t="s">
        <v>798</v>
      </c>
      <c r="B64" s="115" t="s">
        <v>799</v>
      </c>
      <c r="C64" s="114" t="s">
        <v>157</v>
      </c>
      <c r="D64" s="114" t="s">
        <v>800</v>
      </c>
      <c r="E64" s="116" t="s">
        <v>195</v>
      </c>
      <c r="F64" s="115">
        <v>290.15</v>
      </c>
      <c r="G64" s="117">
        <v>6.59</v>
      </c>
      <c r="H64" s="118">
        <v>1912.08</v>
      </c>
      <c r="I64" s="127">
        <f t="shared" si="2"/>
        <v>0.00334901688923327</v>
      </c>
      <c r="J64" s="123">
        <f t="shared" si="1"/>
        <v>0.927034140502545</v>
      </c>
      <c r="K64" s="120"/>
      <c r="L64" s="92"/>
      <c r="M64" s="92"/>
      <c r="N64" s="92"/>
      <c r="O64" s="92"/>
      <c r="P64" s="92"/>
      <c r="Q64" s="92"/>
      <c r="R64" s="92"/>
      <c r="S64" s="92"/>
      <c r="T64" s="92"/>
      <c r="U64" s="92"/>
      <c r="V64" s="92"/>
      <c r="W64" s="92"/>
      <c r="X64" s="92"/>
      <c r="Y64" s="92"/>
      <c r="Z64" s="92"/>
    </row>
    <row r="65" ht="38.25" spans="1:26">
      <c r="A65" s="114" t="s">
        <v>554</v>
      </c>
      <c r="B65" s="115" t="s">
        <v>555</v>
      </c>
      <c r="C65" s="114" t="s">
        <v>193</v>
      </c>
      <c r="D65" s="114" t="s">
        <v>556</v>
      </c>
      <c r="E65" s="116" t="s">
        <v>210</v>
      </c>
      <c r="F65" s="115">
        <v>12</v>
      </c>
      <c r="G65" s="117">
        <v>147.12</v>
      </c>
      <c r="H65" s="118">
        <v>1765.44</v>
      </c>
      <c r="I65" s="127">
        <f t="shared" si="2"/>
        <v>0.00309217625670892</v>
      </c>
      <c r="J65" s="123">
        <f t="shared" si="1"/>
        <v>0.930126316759254</v>
      </c>
      <c r="K65" s="120"/>
      <c r="L65" s="92"/>
      <c r="M65" s="92"/>
      <c r="N65" s="92"/>
      <c r="O65" s="92"/>
      <c r="P65" s="92"/>
      <c r="Q65" s="92"/>
      <c r="R65" s="92"/>
      <c r="S65" s="92"/>
      <c r="T65" s="92"/>
      <c r="U65" s="92"/>
      <c r="V65" s="92"/>
      <c r="W65" s="92"/>
      <c r="X65" s="92"/>
      <c r="Y65" s="92"/>
      <c r="Z65" s="92"/>
    </row>
    <row r="66" ht="38.25" spans="1:26">
      <c r="A66" s="114" t="s">
        <v>322</v>
      </c>
      <c r="B66" s="115" t="s">
        <v>323</v>
      </c>
      <c r="C66" s="114" t="s">
        <v>193</v>
      </c>
      <c r="D66" s="114" t="s">
        <v>324</v>
      </c>
      <c r="E66" s="116" t="s">
        <v>177</v>
      </c>
      <c r="F66" s="115">
        <v>1</v>
      </c>
      <c r="G66" s="117">
        <v>1694.41</v>
      </c>
      <c r="H66" s="118">
        <v>1694.41</v>
      </c>
      <c r="I66" s="127">
        <f t="shared" si="2"/>
        <v>0.0029677668859492</v>
      </c>
      <c r="J66" s="123">
        <f t="shared" si="1"/>
        <v>0.933094083645203</v>
      </c>
      <c r="K66" s="120"/>
      <c r="L66" s="92"/>
      <c r="M66" s="92"/>
      <c r="N66" s="92"/>
      <c r="O66" s="92"/>
      <c r="P66" s="92"/>
      <c r="Q66" s="92"/>
      <c r="R66" s="92"/>
      <c r="S66" s="92"/>
      <c r="T66" s="92"/>
      <c r="U66" s="92"/>
      <c r="V66" s="92"/>
      <c r="W66" s="92"/>
      <c r="X66" s="92"/>
      <c r="Y66" s="92"/>
      <c r="Z66" s="92"/>
    </row>
    <row r="67" ht="25.5" spans="1:26">
      <c r="A67" s="114" t="s">
        <v>361</v>
      </c>
      <c r="B67" s="115" t="s">
        <v>362</v>
      </c>
      <c r="C67" s="114" t="s">
        <v>193</v>
      </c>
      <c r="D67" s="114" t="s">
        <v>363</v>
      </c>
      <c r="E67" s="116" t="s">
        <v>195</v>
      </c>
      <c r="F67" s="115">
        <v>12.65</v>
      </c>
      <c r="G67" s="117">
        <v>125.97</v>
      </c>
      <c r="H67" s="118">
        <v>1593.52</v>
      </c>
      <c r="I67" s="127">
        <f t="shared" si="2"/>
        <v>0.00279105758824474</v>
      </c>
      <c r="J67" s="123">
        <f t="shared" si="1"/>
        <v>0.935885141233448</v>
      </c>
      <c r="K67" s="120"/>
      <c r="L67" s="92"/>
      <c r="M67" s="92"/>
      <c r="N67" s="92"/>
      <c r="O67" s="92"/>
      <c r="P67" s="92"/>
      <c r="Q67" s="92"/>
      <c r="R67" s="92"/>
      <c r="S67" s="92"/>
      <c r="T67" s="92"/>
      <c r="U67" s="92"/>
      <c r="V67" s="92"/>
      <c r="W67" s="92"/>
      <c r="X67" s="92"/>
      <c r="Y67" s="92"/>
      <c r="Z67" s="92"/>
    </row>
    <row r="68" ht="38.25" spans="1:26">
      <c r="A68" s="114" t="s">
        <v>540</v>
      </c>
      <c r="B68" s="115" t="s">
        <v>541</v>
      </c>
      <c r="C68" s="114" t="s">
        <v>157</v>
      </c>
      <c r="D68" s="114" t="s">
        <v>542</v>
      </c>
      <c r="E68" s="116" t="s">
        <v>177</v>
      </c>
      <c r="F68" s="115">
        <v>7</v>
      </c>
      <c r="G68" s="117">
        <v>212.09</v>
      </c>
      <c r="H68" s="118">
        <v>1484.63</v>
      </c>
      <c r="I68" s="127">
        <f t="shared" si="2"/>
        <v>0.00260033625385046</v>
      </c>
      <c r="J68" s="123">
        <f t="shared" si="1"/>
        <v>0.938485477487298</v>
      </c>
      <c r="K68" s="120"/>
      <c r="L68" s="92"/>
      <c r="M68" s="92"/>
      <c r="N68" s="92"/>
      <c r="O68" s="92"/>
      <c r="P68" s="92"/>
      <c r="Q68" s="92"/>
      <c r="R68" s="92"/>
      <c r="S68" s="92"/>
      <c r="T68" s="92"/>
      <c r="U68" s="92"/>
      <c r="V68" s="92"/>
      <c r="W68" s="92"/>
      <c r="X68" s="92"/>
      <c r="Y68" s="92"/>
      <c r="Z68" s="92"/>
    </row>
    <row r="69" ht="51" spans="1:26">
      <c r="A69" s="114" t="s">
        <v>657</v>
      </c>
      <c r="B69" s="115" t="s">
        <v>658</v>
      </c>
      <c r="C69" s="114" t="s">
        <v>157</v>
      </c>
      <c r="D69" s="114" t="s">
        <v>659</v>
      </c>
      <c r="E69" s="116" t="s">
        <v>177</v>
      </c>
      <c r="F69" s="115">
        <v>2</v>
      </c>
      <c r="G69" s="117">
        <v>721.86</v>
      </c>
      <c r="H69" s="118">
        <v>1443.72</v>
      </c>
      <c r="I69" s="127">
        <f t="shared" si="2"/>
        <v>0.00252868220122791</v>
      </c>
      <c r="J69" s="123">
        <f t="shared" si="1"/>
        <v>0.941014159688526</v>
      </c>
      <c r="K69" s="120"/>
      <c r="L69" s="92"/>
      <c r="M69" s="92"/>
      <c r="N69" s="92"/>
      <c r="O69" s="92"/>
      <c r="P69" s="92"/>
      <c r="Q69" s="92"/>
      <c r="R69" s="92"/>
      <c r="S69" s="92"/>
      <c r="T69" s="92"/>
      <c r="U69" s="92"/>
      <c r="V69" s="92"/>
      <c r="W69" s="92"/>
      <c r="X69" s="92"/>
      <c r="Y69" s="92"/>
      <c r="Z69" s="92"/>
    </row>
    <row r="70" ht="38.25" spans="1:26">
      <c r="A70" s="114" t="s">
        <v>660</v>
      </c>
      <c r="B70" s="115" t="s">
        <v>661</v>
      </c>
      <c r="C70" s="114" t="s">
        <v>157</v>
      </c>
      <c r="D70" s="114" t="s">
        <v>662</v>
      </c>
      <c r="E70" s="116" t="s">
        <v>177</v>
      </c>
      <c r="F70" s="115">
        <v>8</v>
      </c>
      <c r="G70" s="117">
        <v>180.38</v>
      </c>
      <c r="H70" s="118">
        <v>1443.04</v>
      </c>
      <c r="I70" s="127">
        <f t="shared" si="2"/>
        <v>0.00252749117810927</v>
      </c>
      <c r="J70" s="123">
        <f t="shared" si="1"/>
        <v>0.943541650866635</v>
      </c>
      <c r="K70" s="120"/>
      <c r="L70" s="92"/>
      <c r="M70" s="92"/>
      <c r="N70" s="92"/>
      <c r="O70" s="92"/>
      <c r="P70" s="92"/>
      <c r="Q70" s="92"/>
      <c r="R70" s="92"/>
      <c r="S70" s="92"/>
      <c r="T70" s="92"/>
      <c r="U70" s="92"/>
      <c r="V70" s="92"/>
      <c r="W70" s="92"/>
      <c r="X70" s="92"/>
      <c r="Y70" s="92"/>
      <c r="Z70" s="92"/>
    </row>
    <row r="71" ht="38.25" spans="1:26">
      <c r="A71" s="114" t="s">
        <v>379</v>
      </c>
      <c r="B71" s="115" t="s">
        <v>380</v>
      </c>
      <c r="C71" s="114" t="s">
        <v>193</v>
      </c>
      <c r="D71" s="114" t="s">
        <v>381</v>
      </c>
      <c r="E71" s="116" t="s">
        <v>195</v>
      </c>
      <c r="F71" s="115">
        <v>46.59</v>
      </c>
      <c r="G71" s="117">
        <v>28.26</v>
      </c>
      <c r="H71" s="118">
        <v>1316.63</v>
      </c>
      <c r="I71" s="127">
        <f t="shared" si="2"/>
        <v>0.0023060834833643</v>
      </c>
      <c r="J71" s="123">
        <f t="shared" si="1"/>
        <v>0.94584773435</v>
      </c>
      <c r="K71" s="120"/>
      <c r="L71" s="92"/>
      <c r="M71" s="92"/>
      <c r="N71" s="92"/>
      <c r="O71" s="92"/>
      <c r="P71" s="92"/>
      <c r="Q71" s="92"/>
      <c r="R71" s="92"/>
      <c r="S71" s="92"/>
      <c r="T71" s="92"/>
      <c r="U71" s="92"/>
      <c r="V71" s="92"/>
      <c r="W71" s="92"/>
      <c r="X71" s="92"/>
      <c r="Y71" s="92"/>
      <c r="Z71" s="92"/>
    </row>
    <row r="72" ht="51" spans="1:26">
      <c r="A72" s="114" t="s">
        <v>724</v>
      </c>
      <c r="B72" s="115" t="s">
        <v>725</v>
      </c>
      <c r="C72" s="114" t="s">
        <v>157</v>
      </c>
      <c r="D72" s="114" t="s">
        <v>726</v>
      </c>
      <c r="E72" s="116" t="s">
        <v>281</v>
      </c>
      <c r="F72" s="115">
        <v>74</v>
      </c>
      <c r="G72" s="117">
        <v>16.31</v>
      </c>
      <c r="H72" s="118">
        <v>1206.94</v>
      </c>
      <c r="I72" s="127">
        <f t="shared" si="2"/>
        <v>0.00211396094530104</v>
      </c>
      <c r="J72" s="123">
        <f t="shared" si="1"/>
        <v>0.947961695295301</v>
      </c>
      <c r="K72" s="120"/>
      <c r="L72" s="92"/>
      <c r="M72" s="92"/>
      <c r="N72" s="92"/>
      <c r="O72" s="92"/>
      <c r="P72" s="92"/>
      <c r="Q72" s="92"/>
      <c r="R72" s="92"/>
      <c r="S72" s="92"/>
      <c r="T72" s="92"/>
      <c r="U72" s="92"/>
      <c r="V72" s="92"/>
      <c r="W72" s="92"/>
      <c r="X72" s="92"/>
      <c r="Y72" s="92"/>
      <c r="Z72" s="92"/>
    </row>
    <row r="73" ht="25.5" spans="1:26">
      <c r="A73" s="114" t="s">
        <v>213</v>
      </c>
      <c r="B73" s="115" t="s">
        <v>214</v>
      </c>
      <c r="C73" s="114" t="s">
        <v>193</v>
      </c>
      <c r="D73" s="114" t="s">
        <v>215</v>
      </c>
      <c r="E73" s="116" t="s">
        <v>210</v>
      </c>
      <c r="F73" s="115">
        <v>11.89</v>
      </c>
      <c r="G73" s="117">
        <v>98.53</v>
      </c>
      <c r="H73" s="118">
        <v>1171.52</v>
      </c>
      <c r="I73" s="127">
        <f t="shared" si="2"/>
        <v>0.00205192265285687</v>
      </c>
      <c r="J73" s="123">
        <f t="shared" si="1"/>
        <v>0.950013617948158</v>
      </c>
      <c r="K73" s="120"/>
      <c r="L73" s="92"/>
      <c r="M73" s="92"/>
      <c r="N73" s="92"/>
      <c r="O73" s="92"/>
      <c r="P73" s="92"/>
      <c r="Q73" s="92"/>
      <c r="R73" s="92"/>
      <c r="S73" s="92"/>
      <c r="T73" s="92"/>
      <c r="U73" s="92"/>
      <c r="V73" s="92"/>
      <c r="W73" s="92"/>
      <c r="X73" s="92"/>
      <c r="Y73" s="92"/>
      <c r="Z73" s="92"/>
    </row>
    <row r="74" ht="51" spans="1:26">
      <c r="A74" s="114" t="s">
        <v>579</v>
      </c>
      <c r="B74" s="115" t="s">
        <v>580</v>
      </c>
      <c r="C74" s="114" t="s">
        <v>157</v>
      </c>
      <c r="D74" s="114" t="s">
        <v>581</v>
      </c>
      <c r="E74" s="116" t="s">
        <v>281</v>
      </c>
      <c r="F74" s="115">
        <v>24</v>
      </c>
      <c r="G74" s="117">
        <v>45.62</v>
      </c>
      <c r="H74" s="118">
        <v>1094.88</v>
      </c>
      <c r="I74" s="127">
        <f t="shared" si="2"/>
        <v>0.00191768734136842</v>
      </c>
      <c r="J74" s="123">
        <f t="shared" si="1"/>
        <v>0.951931305289526</v>
      </c>
      <c r="K74" s="120"/>
      <c r="L74" s="92"/>
      <c r="M74" s="92"/>
      <c r="N74" s="92"/>
      <c r="O74" s="92"/>
      <c r="P74" s="92"/>
      <c r="Q74" s="92"/>
      <c r="R74" s="92"/>
      <c r="S74" s="92"/>
      <c r="T74" s="92"/>
      <c r="U74" s="92"/>
      <c r="V74" s="92"/>
      <c r="W74" s="92"/>
      <c r="X74" s="92"/>
      <c r="Y74" s="92"/>
      <c r="Z74" s="92"/>
    </row>
    <row r="75" ht="25.5" spans="1:26">
      <c r="A75" s="114" t="s">
        <v>464</v>
      </c>
      <c r="B75" s="115" t="s">
        <v>465</v>
      </c>
      <c r="C75" s="114" t="s">
        <v>193</v>
      </c>
      <c r="D75" s="114" t="s">
        <v>466</v>
      </c>
      <c r="E75" s="116" t="s">
        <v>177</v>
      </c>
      <c r="F75" s="115">
        <v>8</v>
      </c>
      <c r="G75" s="117">
        <v>136.4</v>
      </c>
      <c r="H75" s="118">
        <v>1091.2</v>
      </c>
      <c r="I75" s="127">
        <f t="shared" si="2"/>
        <v>0.0019112418044911</v>
      </c>
      <c r="J75" s="123">
        <f t="shared" si="1"/>
        <v>0.953842547094017</v>
      </c>
      <c r="K75" s="120"/>
      <c r="L75" s="92"/>
      <c r="M75" s="92"/>
      <c r="N75" s="92"/>
      <c r="O75" s="92"/>
      <c r="P75" s="92"/>
      <c r="Q75" s="92"/>
      <c r="R75" s="92"/>
      <c r="S75" s="92"/>
      <c r="T75" s="92"/>
      <c r="U75" s="92"/>
      <c r="V75" s="92"/>
      <c r="W75" s="92"/>
      <c r="X75" s="92"/>
      <c r="Y75" s="92"/>
      <c r="Z75" s="92"/>
    </row>
    <row r="76" ht="51" spans="1:26">
      <c r="A76" s="114" t="s">
        <v>273</v>
      </c>
      <c r="B76" s="115" t="s">
        <v>274</v>
      </c>
      <c r="C76" s="114" t="s">
        <v>157</v>
      </c>
      <c r="D76" s="114" t="s">
        <v>275</v>
      </c>
      <c r="E76" s="116" t="s">
        <v>201</v>
      </c>
      <c r="F76" s="115">
        <v>30</v>
      </c>
      <c r="G76" s="117">
        <v>35.61</v>
      </c>
      <c r="H76" s="118">
        <v>1068.3</v>
      </c>
      <c r="I76" s="127">
        <f t="shared" si="2"/>
        <v>0.0018711323494665</v>
      </c>
      <c r="J76" s="123">
        <f t="shared" si="1"/>
        <v>0.955713679443484</v>
      </c>
      <c r="K76" s="120"/>
      <c r="L76" s="92"/>
      <c r="M76" s="92"/>
      <c r="N76" s="92"/>
      <c r="O76" s="92"/>
      <c r="P76" s="92"/>
      <c r="Q76" s="92"/>
      <c r="R76" s="92"/>
      <c r="S76" s="92"/>
      <c r="T76" s="92"/>
      <c r="U76" s="92"/>
      <c r="V76" s="92"/>
      <c r="W76" s="92"/>
      <c r="X76" s="92"/>
      <c r="Y76" s="92"/>
      <c r="Z76" s="92"/>
    </row>
    <row r="77" ht="51" spans="1:26">
      <c r="A77" s="114" t="s">
        <v>737</v>
      </c>
      <c r="B77" s="115" t="s">
        <v>738</v>
      </c>
      <c r="C77" s="114" t="s">
        <v>157</v>
      </c>
      <c r="D77" s="114" t="s">
        <v>739</v>
      </c>
      <c r="E77" s="116" t="s">
        <v>177</v>
      </c>
      <c r="F77" s="115">
        <v>13</v>
      </c>
      <c r="G77" s="117">
        <v>78.14</v>
      </c>
      <c r="H77" s="118">
        <v>1015.82</v>
      </c>
      <c r="I77" s="127">
        <f t="shared" si="2"/>
        <v>0.0017792133887813</v>
      </c>
      <c r="J77" s="123">
        <f t="shared" si="1"/>
        <v>0.957492892832265</v>
      </c>
      <c r="K77" s="120"/>
      <c r="L77" s="92"/>
      <c r="M77" s="92"/>
      <c r="N77" s="92"/>
      <c r="O77" s="92"/>
      <c r="P77" s="92"/>
      <c r="Q77" s="92"/>
      <c r="R77" s="92"/>
      <c r="S77" s="92"/>
      <c r="T77" s="92"/>
      <c r="U77" s="92"/>
      <c r="V77" s="92"/>
      <c r="W77" s="92"/>
      <c r="X77" s="92"/>
      <c r="Y77" s="92"/>
      <c r="Z77" s="92"/>
    </row>
    <row r="78" ht="38.25" spans="1:26">
      <c r="A78" s="114" t="s">
        <v>741</v>
      </c>
      <c r="B78" s="115" t="s">
        <v>742</v>
      </c>
      <c r="C78" s="114" t="s">
        <v>157</v>
      </c>
      <c r="D78" s="114" t="s">
        <v>743</v>
      </c>
      <c r="E78" s="116" t="s">
        <v>177</v>
      </c>
      <c r="F78" s="115">
        <v>74</v>
      </c>
      <c r="G78" s="117">
        <v>13.58</v>
      </c>
      <c r="H78" s="118">
        <v>1004.92</v>
      </c>
      <c r="I78" s="127">
        <f t="shared" si="2"/>
        <v>0.00176012198879142</v>
      </c>
      <c r="J78" s="123">
        <f t="shared" si="1"/>
        <v>0.959253014821056</v>
      </c>
      <c r="K78" s="120"/>
      <c r="L78" s="92"/>
      <c r="M78" s="92"/>
      <c r="N78" s="92"/>
      <c r="O78" s="92"/>
      <c r="P78" s="92"/>
      <c r="Q78" s="92"/>
      <c r="R78" s="92"/>
      <c r="S78" s="92"/>
      <c r="T78" s="92"/>
      <c r="U78" s="92"/>
      <c r="V78" s="92"/>
      <c r="W78" s="92"/>
      <c r="X78" s="92"/>
      <c r="Y78" s="92"/>
      <c r="Z78" s="92"/>
    </row>
    <row r="79" ht="38.25" spans="1:26">
      <c r="A79" s="114" t="s">
        <v>698</v>
      </c>
      <c r="B79" s="115" t="s">
        <v>699</v>
      </c>
      <c r="C79" s="114" t="s">
        <v>157</v>
      </c>
      <c r="D79" s="114" t="s">
        <v>700</v>
      </c>
      <c r="E79" s="116" t="s">
        <v>177</v>
      </c>
      <c r="F79" s="115">
        <v>30</v>
      </c>
      <c r="G79" s="117">
        <v>31.62</v>
      </c>
      <c r="H79" s="118">
        <v>948.6</v>
      </c>
      <c r="I79" s="127">
        <f t="shared" si="2"/>
        <v>0.00166147725049511</v>
      </c>
      <c r="J79" s="123">
        <f t="shared" si="1"/>
        <v>0.960914492071551</v>
      </c>
      <c r="K79" s="120"/>
      <c r="L79" s="92"/>
      <c r="M79" s="92"/>
      <c r="N79" s="92"/>
      <c r="O79" s="92"/>
      <c r="P79" s="92"/>
      <c r="Q79" s="92"/>
      <c r="R79" s="92"/>
      <c r="S79" s="92"/>
      <c r="T79" s="92"/>
      <c r="U79" s="92"/>
      <c r="V79" s="92"/>
      <c r="W79" s="92"/>
      <c r="X79" s="92"/>
      <c r="Y79" s="92"/>
      <c r="Z79" s="92"/>
    </row>
    <row r="80" ht="25.5" spans="1:26">
      <c r="A80" s="114" t="s">
        <v>459</v>
      </c>
      <c r="B80" s="115" t="s">
        <v>460</v>
      </c>
      <c r="C80" s="114" t="s">
        <v>193</v>
      </c>
      <c r="D80" s="114" t="s">
        <v>461</v>
      </c>
      <c r="E80" s="116" t="s">
        <v>177</v>
      </c>
      <c r="F80" s="115">
        <v>8</v>
      </c>
      <c r="G80" s="117">
        <v>116.03</v>
      </c>
      <c r="H80" s="118">
        <v>928.24</v>
      </c>
      <c r="I80" s="127">
        <f t="shared" si="2"/>
        <v>0.00162581661711952</v>
      </c>
      <c r="J80" s="123">
        <f t="shared" si="1"/>
        <v>0.962540308688671</v>
      </c>
      <c r="K80" s="120"/>
      <c r="L80" s="92"/>
      <c r="M80" s="92"/>
      <c r="N80" s="92"/>
      <c r="O80" s="92"/>
      <c r="P80" s="92"/>
      <c r="Q80" s="92"/>
      <c r="R80" s="92"/>
      <c r="S80" s="92"/>
      <c r="T80" s="92"/>
      <c r="U80" s="92"/>
      <c r="V80" s="92"/>
      <c r="W80" s="92"/>
      <c r="X80" s="92"/>
      <c r="Y80" s="92"/>
      <c r="Z80" s="92"/>
    </row>
    <row r="81" ht="51" spans="1:26">
      <c r="A81" s="114" t="s">
        <v>734</v>
      </c>
      <c r="B81" s="115" t="s">
        <v>735</v>
      </c>
      <c r="C81" s="114" t="s">
        <v>157</v>
      </c>
      <c r="D81" s="114" t="s">
        <v>736</v>
      </c>
      <c r="E81" s="116" t="s">
        <v>281</v>
      </c>
      <c r="F81" s="115">
        <v>13</v>
      </c>
      <c r="G81" s="117">
        <v>66.05</v>
      </c>
      <c r="H81" s="118">
        <v>858.65</v>
      </c>
      <c r="I81" s="127">
        <f t="shared" si="2"/>
        <v>0.00150392941296397</v>
      </c>
      <c r="J81" s="123">
        <f t="shared" si="1"/>
        <v>0.964044238101635</v>
      </c>
      <c r="K81" s="120"/>
      <c r="L81" s="92"/>
      <c r="M81" s="92"/>
      <c r="N81" s="92"/>
      <c r="O81" s="92"/>
      <c r="P81" s="92"/>
      <c r="Q81" s="92"/>
      <c r="R81" s="92"/>
      <c r="S81" s="92"/>
      <c r="T81" s="92"/>
      <c r="U81" s="92"/>
      <c r="V81" s="92"/>
      <c r="W81" s="92"/>
      <c r="X81" s="92"/>
      <c r="Y81" s="92"/>
      <c r="Z81" s="92"/>
    </row>
    <row r="82" ht="51" spans="1:26">
      <c r="A82" s="114" t="s">
        <v>654</v>
      </c>
      <c r="B82" s="115" t="s">
        <v>655</v>
      </c>
      <c r="C82" s="114" t="s">
        <v>157</v>
      </c>
      <c r="D82" s="114" t="s">
        <v>656</v>
      </c>
      <c r="E82" s="116" t="s">
        <v>177</v>
      </c>
      <c r="F82" s="115">
        <v>1</v>
      </c>
      <c r="G82" s="117">
        <v>787.88</v>
      </c>
      <c r="H82" s="118">
        <v>787.88</v>
      </c>
      <c r="I82" s="127">
        <f t="shared" si="2"/>
        <v>0.00137997543339667</v>
      </c>
      <c r="J82" s="123">
        <f t="shared" si="1"/>
        <v>0.965424213535031</v>
      </c>
      <c r="K82" s="120"/>
      <c r="L82" s="92"/>
      <c r="M82" s="92"/>
      <c r="N82" s="92"/>
      <c r="O82" s="92"/>
      <c r="P82" s="92"/>
      <c r="Q82" s="92"/>
      <c r="R82" s="92"/>
      <c r="S82" s="92"/>
      <c r="T82" s="92"/>
      <c r="U82" s="92"/>
      <c r="V82" s="92"/>
      <c r="W82" s="92"/>
      <c r="X82" s="92"/>
      <c r="Y82" s="92"/>
      <c r="Z82" s="92"/>
    </row>
    <row r="83" ht="51" spans="1:26">
      <c r="A83" s="114" t="s">
        <v>436</v>
      </c>
      <c r="B83" s="115" t="s">
        <v>437</v>
      </c>
      <c r="C83" s="114" t="s">
        <v>157</v>
      </c>
      <c r="D83" s="114" t="s">
        <v>438</v>
      </c>
      <c r="E83" s="116" t="s">
        <v>177</v>
      </c>
      <c r="F83" s="115">
        <v>11</v>
      </c>
      <c r="G83" s="117">
        <v>71.07</v>
      </c>
      <c r="H83" s="118">
        <v>781.77</v>
      </c>
      <c r="I83" s="127">
        <f t="shared" si="2"/>
        <v>0.00136927374037482</v>
      </c>
      <c r="J83" s="123">
        <f t="shared" si="1"/>
        <v>0.966793487275406</v>
      </c>
      <c r="K83" s="120"/>
      <c r="L83" s="92"/>
      <c r="M83" s="92"/>
      <c r="N83" s="92"/>
      <c r="O83" s="92"/>
      <c r="P83" s="92"/>
      <c r="Q83" s="92"/>
      <c r="R83" s="92"/>
      <c r="S83" s="92"/>
      <c r="T83" s="92"/>
      <c r="U83" s="92"/>
      <c r="V83" s="92"/>
      <c r="W83" s="92"/>
      <c r="X83" s="92"/>
      <c r="Y83" s="92"/>
      <c r="Z83" s="92"/>
    </row>
    <row r="84" ht="25.5" spans="1:26">
      <c r="A84" s="114" t="s">
        <v>356</v>
      </c>
      <c r="B84" s="115" t="s">
        <v>357</v>
      </c>
      <c r="C84" s="114" t="s">
        <v>193</v>
      </c>
      <c r="D84" s="114" t="s">
        <v>358</v>
      </c>
      <c r="E84" s="116" t="s">
        <v>195</v>
      </c>
      <c r="F84" s="115">
        <v>60.16</v>
      </c>
      <c r="G84" s="117">
        <v>12.72</v>
      </c>
      <c r="H84" s="118">
        <v>765.23</v>
      </c>
      <c r="I84" s="127">
        <f t="shared" si="2"/>
        <v>0.00134030385451863</v>
      </c>
      <c r="J84" s="123">
        <f t="shared" si="1"/>
        <v>0.968133791129925</v>
      </c>
      <c r="K84" s="120"/>
      <c r="L84" s="92"/>
      <c r="M84" s="92"/>
      <c r="N84" s="92"/>
      <c r="O84" s="92"/>
      <c r="P84" s="92"/>
      <c r="Q84" s="92"/>
      <c r="R84" s="92"/>
      <c r="S84" s="92"/>
      <c r="T84" s="92"/>
      <c r="U84" s="92"/>
      <c r="V84" s="92"/>
      <c r="W84" s="92"/>
      <c r="X84" s="92"/>
      <c r="Y84" s="92"/>
      <c r="Z84" s="92"/>
    </row>
    <row r="85" ht="38.25" spans="1:26">
      <c r="A85" s="114" t="s">
        <v>336</v>
      </c>
      <c r="B85" s="115" t="s">
        <v>337</v>
      </c>
      <c r="C85" s="114" t="s">
        <v>157</v>
      </c>
      <c r="D85" s="114" t="s">
        <v>338</v>
      </c>
      <c r="E85" s="116" t="s">
        <v>195</v>
      </c>
      <c r="F85" s="115">
        <v>14.63</v>
      </c>
      <c r="G85" s="117">
        <v>48.81</v>
      </c>
      <c r="H85" s="118">
        <v>714.09</v>
      </c>
      <c r="I85" s="127">
        <f t="shared" si="2"/>
        <v>0.00125073190997897</v>
      </c>
      <c r="J85" s="123">
        <f t="shared" si="1"/>
        <v>0.969384523039904</v>
      </c>
      <c r="K85" s="120"/>
      <c r="L85" s="92"/>
      <c r="M85" s="92"/>
      <c r="N85" s="92"/>
      <c r="O85" s="92"/>
      <c r="P85" s="92"/>
      <c r="Q85" s="92"/>
      <c r="R85" s="92"/>
      <c r="S85" s="92"/>
      <c r="T85" s="92"/>
      <c r="U85" s="92"/>
      <c r="V85" s="92"/>
      <c r="W85" s="92"/>
      <c r="X85" s="92"/>
      <c r="Y85" s="92"/>
      <c r="Z85" s="92"/>
    </row>
    <row r="86" ht="38.25" spans="1:26">
      <c r="A86" s="114" t="s">
        <v>749</v>
      </c>
      <c r="B86" s="115" t="s">
        <v>750</v>
      </c>
      <c r="C86" s="114" t="s">
        <v>157</v>
      </c>
      <c r="D86" s="114" t="s">
        <v>751</v>
      </c>
      <c r="E86" s="116" t="s">
        <v>177</v>
      </c>
      <c r="F86" s="115">
        <v>19</v>
      </c>
      <c r="G86" s="117">
        <v>36.68</v>
      </c>
      <c r="H86" s="118">
        <v>696.92</v>
      </c>
      <c r="I86" s="127">
        <f t="shared" si="2"/>
        <v>0.00122065857623345</v>
      </c>
      <c r="J86" s="123">
        <f t="shared" si="1"/>
        <v>0.970605181616137</v>
      </c>
      <c r="K86" s="120"/>
      <c r="L86" s="92"/>
      <c r="M86" s="92"/>
      <c r="N86" s="92"/>
      <c r="O86" s="92"/>
      <c r="P86" s="92"/>
      <c r="Q86" s="92"/>
      <c r="R86" s="92"/>
      <c r="S86" s="92"/>
      <c r="T86" s="92"/>
      <c r="U86" s="92"/>
      <c r="V86" s="92"/>
      <c r="W86" s="92"/>
      <c r="X86" s="92"/>
      <c r="Y86" s="92"/>
      <c r="Z86" s="92"/>
    </row>
    <row r="87" ht="38.25" spans="1:26">
      <c r="A87" s="114" t="s">
        <v>523</v>
      </c>
      <c r="B87" s="115" t="s">
        <v>524</v>
      </c>
      <c r="C87" s="114" t="s">
        <v>157</v>
      </c>
      <c r="D87" s="114" t="s">
        <v>525</v>
      </c>
      <c r="E87" s="116" t="s">
        <v>201</v>
      </c>
      <c r="F87" s="115">
        <v>24</v>
      </c>
      <c r="G87" s="117">
        <v>28.96</v>
      </c>
      <c r="H87" s="118">
        <v>695.04</v>
      </c>
      <c r="I87" s="127">
        <f t="shared" si="2"/>
        <v>0.00121736574761134</v>
      </c>
      <c r="J87" s="123">
        <f t="shared" si="1"/>
        <v>0.971822547363749</v>
      </c>
      <c r="K87" s="120"/>
      <c r="L87" s="92"/>
      <c r="M87" s="92"/>
      <c r="N87" s="92"/>
      <c r="O87" s="92"/>
      <c r="P87" s="92"/>
      <c r="Q87" s="92"/>
      <c r="R87" s="92"/>
      <c r="S87" s="92"/>
      <c r="T87" s="92"/>
      <c r="U87" s="92"/>
      <c r="V87" s="92"/>
      <c r="W87" s="92"/>
      <c r="X87" s="92"/>
      <c r="Y87" s="92"/>
      <c r="Z87" s="92"/>
    </row>
    <row r="88" ht="38.25" spans="1:26">
      <c r="A88" s="114" t="s">
        <v>683</v>
      </c>
      <c r="B88" s="115" t="s">
        <v>684</v>
      </c>
      <c r="C88" s="114" t="s">
        <v>157</v>
      </c>
      <c r="D88" s="114" t="s">
        <v>685</v>
      </c>
      <c r="E88" s="116" t="s">
        <v>177</v>
      </c>
      <c r="F88" s="115">
        <v>130</v>
      </c>
      <c r="G88" s="117">
        <v>5.07</v>
      </c>
      <c r="H88" s="118">
        <v>659.1</v>
      </c>
      <c r="I88" s="127">
        <f t="shared" si="2"/>
        <v>0.00115441667278234</v>
      </c>
      <c r="J88" s="123">
        <f t="shared" si="1"/>
        <v>0.972976964036531</v>
      </c>
      <c r="K88" s="120"/>
      <c r="L88" s="92"/>
      <c r="M88" s="92"/>
      <c r="N88" s="92"/>
      <c r="O88" s="92"/>
      <c r="P88" s="92"/>
      <c r="Q88" s="92"/>
      <c r="R88" s="92"/>
      <c r="S88" s="92"/>
      <c r="T88" s="92"/>
      <c r="U88" s="92"/>
      <c r="V88" s="92"/>
      <c r="W88" s="92"/>
      <c r="X88" s="92"/>
      <c r="Y88" s="92"/>
      <c r="Z88" s="92"/>
    </row>
    <row r="89" ht="38.25" spans="1:26">
      <c r="A89" s="114" t="s">
        <v>492</v>
      </c>
      <c r="B89" s="115" t="s">
        <v>493</v>
      </c>
      <c r="C89" s="114" t="s">
        <v>157</v>
      </c>
      <c r="D89" s="114" t="s">
        <v>494</v>
      </c>
      <c r="E89" s="116" t="s">
        <v>201</v>
      </c>
      <c r="F89" s="115">
        <v>39</v>
      </c>
      <c r="G89" s="117">
        <v>16.87</v>
      </c>
      <c r="H89" s="118">
        <v>657.93</v>
      </c>
      <c r="I89" s="127">
        <f t="shared" si="2"/>
        <v>0.00115236741241645</v>
      </c>
      <c r="J89" s="123">
        <f t="shared" si="1"/>
        <v>0.974129331448947</v>
      </c>
      <c r="K89" s="120"/>
      <c r="L89" s="92"/>
      <c r="M89" s="92"/>
      <c r="N89" s="92"/>
      <c r="O89" s="92"/>
      <c r="P89" s="92"/>
      <c r="Q89" s="92"/>
      <c r="R89" s="92"/>
      <c r="S89" s="92"/>
      <c r="T89" s="92"/>
      <c r="U89" s="92"/>
      <c r="V89" s="92"/>
      <c r="W89" s="92"/>
      <c r="X89" s="92"/>
      <c r="Y89" s="92"/>
      <c r="Z89" s="92"/>
    </row>
    <row r="90" ht="38.25" spans="1:26">
      <c r="A90" s="114" t="s">
        <v>502</v>
      </c>
      <c r="B90" s="115" t="s">
        <v>503</v>
      </c>
      <c r="C90" s="114" t="s">
        <v>193</v>
      </c>
      <c r="D90" s="114" t="s">
        <v>504</v>
      </c>
      <c r="E90" s="116" t="s">
        <v>177</v>
      </c>
      <c r="F90" s="115">
        <v>8</v>
      </c>
      <c r="G90" s="117">
        <v>80.83</v>
      </c>
      <c r="H90" s="118">
        <v>646.64</v>
      </c>
      <c r="I90" s="127">
        <f t="shared" si="2"/>
        <v>0.00113259292563795</v>
      </c>
      <c r="J90" s="123">
        <f t="shared" si="1"/>
        <v>0.975261924374585</v>
      </c>
      <c r="K90" s="120"/>
      <c r="L90" s="92"/>
      <c r="M90" s="92"/>
      <c r="N90" s="92"/>
      <c r="O90" s="92"/>
      <c r="P90" s="92"/>
      <c r="Q90" s="92"/>
      <c r="R90" s="92"/>
      <c r="S90" s="92"/>
      <c r="T90" s="92"/>
      <c r="U90" s="92"/>
      <c r="V90" s="92"/>
      <c r="W90" s="92"/>
      <c r="X90" s="92"/>
      <c r="Y90" s="92"/>
      <c r="Z90" s="92"/>
    </row>
    <row r="91" ht="38.25" spans="1:26">
      <c r="A91" s="114" t="s">
        <v>641</v>
      </c>
      <c r="B91" s="115" t="s">
        <v>642</v>
      </c>
      <c r="C91" s="114" t="s">
        <v>157</v>
      </c>
      <c r="D91" s="114" t="s">
        <v>643</v>
      </c>
      <c r="E91" s="116" t="s">
        <v>177</v>
      </c>
      <c r="F91" s="115">
        <v>25</v>
      </c>
      <c r="G91" s="117">
        <v>24.94</v>
      </c>
      <c r="H91" s="118">
        <v>623.5</v>
      </c>
      <c r="I91" s="127">
        <f t="shared" si="2"/>
        <v>0.00109206310951265</v>
      </c>
      <c r="J91" s="123">
        <f t="shared" si="1"/>
        <v>0.976353987484098</v>
      </c>
      <c r="K91" s="120"/>
      <c r="L91" s="92"/>
      <c r="M91" s="92"/>
      <c r="N91" s="92"/>
      <c r="O91" s="92"/>
      <c r="P91" s="92"/>
      <c r="Q91" s="92"/>
      <c r="R91" s="92"/>
      <c r="S91" s="92"/>
      <c r="T91" s="92"/>
      <c r="U91" s="92"/>
      <c r="V91" s="92"/>
      <c r="W91" s="92"/>
      <c r="X91" s="92"/>
      <c r="Y91" s="92"/>
      <c r="Z91" s="92"/>
    </row>
    <row r="92" ht="38.25" spans="1:26">
      <c r="A92" s="114" t="s">
        <v>706</v>
      </c>
      <c r="B92" s="115" t="s">
        <v>707</v>
      </c>
      <c r="C92" s="114" t="s">
        <v>157</v>
      </c>
      <c r="D92" s="114" t="s">
        <v>708</v>
      </c>
      <c r="E92" s="116" t="s">
        <v>177</v>
      </c>
      <c r="F92" s="115">
        <v>8</v>
      </c>
      <c r="G92" s="117">
        <v>76.83</v>
      </c>
      <c r="H92" s="118">
        <v>614.64</v>
      </c>
      <c r="I92" s="127">
        <f t="shared" si="2"/>
        <v>0.00107654477887868</v>
      </c>
      <c r="J92" s="123">
        <f t="shared" si="1"/>
        <v>0.977430532262977</v>
      </c>
      <c r="K92" s="120"/>
      <c r="L92" s="92"/>
      <c r="M92" s="92"/>
      <c r="N92" s="92"/>
      <c r="O92" s="92"/>
      <c r="P92" s="92"/>
      <c r="Q92" s="92"/>
      <c r="R92" s="92"/>
      <c r="S92" s="92"/>
      <c r="T92" s="92"/>
      <c r="U92" s="92"/>
      <c r="V92" s="92"/>
      <c r="W92" s="92"/>
      <c r="X92" s="92"/>
      <c r="Y92" s="92"/>
      <c r="Z92" s="92"/>
    </row>
    <row r="93" ht="38.25" spans="1:26">
      <c r="A93" s="114" t="s">
        <v>638</v>
      </c>
      <c r="B93" s="115" t="s">
        <v>639</v>
      </c>
      <c r="C93" s="114" t="s">
        <v>157</v>
      </c>
      <c r="D93" s="114" t="s">
        <v>640</v>
      </c>
      <c r="E93" s="116" t="s">
        <v>177</v>
      </c>
      <c r="F93" s="115">
        <v>35</v>
      </c>
      <c r="G93" s="117">
        <v>17.42</v>
      </c>
      <c r="H93" s="118">
        <v>609.7</v>
      </c>
      <c r="I93" s="127">
        <f t="shared" si="2"/>
        <v>0.00106789234622271</v>
      </c>
      <c r="J93" s="123">
        <f t="shared" si="1"/>
        <v>0.978498424609199</v>
      </c>
      <c r="K93" s="120"/>
      <c r="L93" s="92"/>
      <c r="M93" s="92"/>
      <c r="N93" s="92"/>
      <c r="O93" s="92"/>
      <c r="P93" s="92"/>
      <c r="Q93" s="92"/>
      <c r="R93" s="92"/>
      <c r="S93" s="92"/>
      <c r="T93" s="92"/>
      <c r="U93" s="92"/>
      <c r="V93" s="92"/>
      <c r="W93" s="92"/>
      <c r="X93" s="92"/>
      <c r="Y93" s="92"/>
      <c r="Z93" s="92"/>
    </row>
    <row r="94" ht="25.5" spans="1:26">
      <c r="A94" s="114" t="s">
        <v>449</v>
      </c>
      <c r="B94" s="115" t="s">
        <v>450</v>
      </c>
      <c r="C94" s="114" t="s">
        <v>193</v>
      </c>
      <c r="D94" s="114" t="s">
        <v>451</v>
      </c>
      <c r="E94" s="116" t="s">
        <v>177</v>
      </c>
      <c r="F94" s="115">
        <v>11</v>
      </c>
      <c r="G94" s="117">
        <v>54.77</v>
      </c>
      <c r="H94" s="118">
        <v>602.47</v>
      </c>
      <c r="I94" s="127">
        <f t="shared" si="2"/>
        <v>0.00105522896806429</v>
      </c>
      <c r="J94" s="123">
        <f t="shared" si="1"/>
        <v>0.979553653577264</v>
      </c>
      <c r="K94" s="120"/>
      <c r="L94" s="92"/>
      <c r="M94" s="92"/>
      <c r="N94" s="92"/>
      <c r="O94" s="92"/>
      <c r="P94" s="92"/>
      <c r="Q94" s="92"/>
      <c r="R94" s="92"/>
      <c r="S94" s="92"/>
      <c r="T94" s="92"/>
      <c r="U94" s="92"/>
      <c r="V94" s="92"/>
      <c r="W94" s="92"/>
      <c r="X94" s="92"/>
      <c r="Y94" s="92"/>
      <c r="Z94" s="92"/>
    </row>
    <row r="95" ht="38.25" spans="1:26">
      <c r="A95" s="114" t="s">
        <v>408</v>
      </c>
      <c r="B95" s="115" t="s">
        <v>409</v>
      </c>
      <c r="C95" s="114" t="s">
        <v>157</v>
      </c>
      <c r="D95" s="114" t="s">
        <v>410</v>
      </c>
      <c r="E95" s="116" t="s">
        <v>195</v>
      </c>
      <c r="F95" s="115">
        <v>0.63</v>
      </c>
      <c r="G95" s="117">
        <v>951.83</v>
      </c>
      <c r="H95" s="118">
        <v>599.65</v>
      </c>
      <c r="I95" s="127">
        <f t="shared" si="2"/>
        <v>0.00105028972513113</v>
      </c>
      <c r="J95" s="123">
        <f t="shared" si="1"/>
        <v>0.980603943302395</v>
      </c>
      <c r="K95" s="120"/>
      <c r="L95" s="92"/>
      <c r="M95" s="92"/>
      <c r="N95" s="92"/>
      <c r="O95" s="92"/>
      <c r="P95" s="92"/>
      <c r="Q95" s="92"/>
      <c r="R95" s="92"/>
      <c r="S95" s="92"/>
      <c r="T95" s="92"/>
      <c r="U95" s="92"/>
      <c r="V95" s="92"/>
      <c r="W95" s="92"/>
      <c r="X95" s="92"/>
      <c r="Y95" s="92"/>
      <c r="Z95" s="92"/>
    </row>
    <row r="96" ht="38.25" spans="1:26">
      <c r="A96" s="114" t="s">
        <v>430</v>
      </c>
      <c r="B96" s="115" t="s">
        <v>431</v>
      </c>
      <c r="C96" s="114" t="s">
        <v>157</v>
      </c>
      <c r="D96" s="114" t="s">
        <v>432</v>
      </c>
      <c r="E96" s="116" t="s">
        <v>177</v>
      </c>
      <c r="F96" s="115">
        <v>8</v>
      </c>
      <c r="G96" s="117">
        <v>74.49</v>
      </c>
      <c r="H96" s="118">
        <v>595.92</v>
      </c>
      <c r="I96" s="127">
        <f t="shared" si="2"/>
        <v>0.0010437566130245</v>
      </c>
      <c r="J96" s="123">
        <f t="shared" si="1"/>
        <v>0.981647699915419</v>
      </c>
      <c r="K96" s="120"/>
      <c r="L96" s="92"/>
      <c r="M96" s="92"/>
      <c r="N96" s="92"/>
      <c r="O96" s="92"/>
      <c r="P96" s="92"/>
      <c r="Q96" s="92"/>
      <c r="R96" s="92"/>
      <c r="S96" s="92"/>
      <c r="T96" s="92"/>
      <c r="U96" s="92"/>
      <c r="V96" s="92"/>
      <c r="W96" s="92"/>
      <c r="X96" s="92"/>
      <c r="Y96" s="92"/>
      <c r="Z96" s="92"/>
    </row>
    <row r="97" ht="51" spans="1:26">
      <c r="A97" s="114" t="s">
        <v>782</v>
      </c>
      <c r="B97" s="115" t="s">
        <v>783</v>
      </c>
      <c r="C97" s="114" t="s">
        <v>157</v>
      </c>
      <c r="D97" s="114" t="s">
        <v>784</v>
      </c>
      <c r="E97" s="116" t="s">
        <v>281</v>
      </c>
      <c r="F97" s="115">
        <v>8</v>
      </c>
      <c r="G97" s="117">
        <v>73.8</v>
      </c>
      <c r="H97" s="118">
        <v>590.4</v>
      </c>
      <c r="I97" s="127">
        <f t="shared" si="2"/>
        <v>0.00103408830770853</v>
      </c>
      <c r="J97" s="123">
        <f t="shared" si="1"/>
        <v>0.982681788223128</v>
      </c>
      <c r="K97" s="120"/>
      <c r="L97" s="92"/>
      <c r="M97" s="92"/>
      <c r="N97" s="92"/>
      <c r="O97" s="92"/>
      <c r="P97" s="92"/>
      <c r="Q97" s="92"/>
      <c r="R97" s="92"/>
      <c r="S97" s="92"/>
      <c r="T97" s="92"/>
      <c r="U97" s="92"/>
      <c r="V97" s="92"/>
      <c r="W97" s="92"/>
      <c r="X97" s="92"/>
      <c r="Y97" s="92"/>
      <c r="Z97" s="92"/>
    </row>
    <row r="98" ht="51" spans="1:26">
      <c r="A98" s="114" t="s">
        <v>257</v>
      </c>
      <c r="B98" s="115" t="s">
        <v>258</v>
      </c>
      <c r="C98" s="114" t="s">
        <v>157</v>
      </c>
      <c r="D98" s="114" t="s">
        <v>259</v>
      </c>
      <c r="E98" s="116" t="s">
        <v>195</v>
      </c>
      <c r="F98" s="115">
        <v>36.19</v>
      </c>
      <c r="G98" s="117">
        <v>15.85</v>
      </c>
      <c r="H98" s="118">
        <v>573.61</v>
      </c>
      <c r="I98" s="127">
        <f t="shared" si="2"/>
        <v>0.00100468054570577</v>
      </c>
      <c r="J98" s="123">
        <f t="shared" si="1"/>
        <v>0.983686468768834</v>
      </c>
      <c r="K98" s="120"/>
      <c r="L98" s="92"/>
      <c r="M98" s="92"/>
      <c r="N98" s="92"/>
      <c r="O98" s="92"/>
      <c r="P98" s="92"/>
      <c r="Q98" s="92"/>
      <c r="R98" s="92"/>
      <c r="S98" s="92"/>
      <c r="T98" s="92"/>
      <c r="U98" s="92"/>
      <c r="V98" s="92"/>
      <c r="W98" s="92"/>
      <c r="X98" s="92"/>
      <c r="Y98" s="92"/>
      <c r="Z98" s="92"/>
    </row>
    <row r="99" ht="25.5" spans="1:26">
      <c r="A99" s="114" t="s">
        <v>353</v>
      </c>
      <c r="B99" s="115" t="s">
        <v>354</v>
      </c>
      <c r="C99" s="114" t="s">
        <v>193</v>
      </c>
      <c r="D99" s="114" t="s">
        <v>355</v>
      </c>
      <c r="E99" s="116" t="s">
        <v>195</v>
      </c>
      <c r="F99" s="115">
        <v>86.24</v>
      </c>
      <c r="G99" s="117">
        <v>6.55</v>
      </c>
      <c r="H99" s="118">
        <v>564.87</v>
      </c>
      <c r="I99" s="127">
        <f t="shared" si="2"/>
        <v>0.000989372395622149</v>
      </c>
      <c r="J99" s="123">
        <f t="shared" si="1"/>
        <v>0.984675841164456</v>
      </c>
      <c r="K99" s="120"/>
      <c r="L99" s="92"/>
      <c r="M99" s="92"/>
      <c r="N99" s="92"/>
      <c r="O99" s="92"/>
      <c r="P99" s="92"/>
      <c r="Q99" s="92"/>
      <c r="R99" s="92"/>
      <c r="S99" s="92"/>
      <c r="T99" s="92"/>
      <c r="U99" s="92"/>
      <c r="V99" s="92"/>
      <c r="W99" s="92"/>
      <c r="X99" s="92"/>
      <c r="Y99" s="92"/>
      <c r="Z99" s="92"/>
    </row>
    <row r="100" ht="25.5" spans="1:26">
      <c r="A100" s="114" t="s">
        <v>651</v>
      </c>
      <c r="B100" s="115" t="s">
        <v>652</v>
      </c>
      <c r="C100" s="114" t="s">
        <v>193</v>
      </c>
      <c r="D100" s="114" t="s">
        <v>653</v>
      </c>
      <c r="E100" s="116" t="s">
        <v>177</v>
      </c>
      <c r="F100" s="115">
        <v>8</v>
      </c>
      <c r="G100" s="117">
        <v>70.1</v>
      </c>
      <c r="H100" s="118">
        <v>560.8</v>
      </c>
      <c r="I100" s="127">
        <f t="shared" si="2"/>
        <v>0.000982243771956204</v>
      </c>
      <c r="J100" s="123">
        <f t="shared" si="1"/>
        <v>0.985658084936412</v>
      </c>
      <c r="K100" s="120"/>
      <c r="L100" s="92"/>
      <c r="M100" s="92"/>
      <c r="N100" s="92"/>
      <c r="O100" s="92"/>
      <c r="P100" s="92"/>
      <c r="Q100" s="92"/>
      <c r="R100" s="92"/>
      <c r="S100" s="92"/>
      <c r="T100" s="92"/>
      <c r="U100" s="92"/>
      <c r="V100" s="92"/>
      <c r="W100" s="92"/>
      <c r="X100" s="92"/>
      <c r="Y100" s="92"/>
      <c r="Z100" s="92"/>
    </row>
    <row r="101" ht="38.25" spans="1:26">
      <c r="A101" s="114" t="s">
        <v>607</v>
      </c>
      <c r="B101" s="115" t="s">
        <v>608</v>
      </c>
      <c r="C101" s="114" t="s">
        <v>157</v>
      </c>
      <c r="D101" s="114" t="s">
        <v>609</v>
      </c>
      <c r="E101" s="116" t="s">
        <v>201</v>
      </c>
      <c r="F101" s="115">
        <v>20</v>
      </c>
      <c r="G101" s="117">
        <v>27.9</v>
      </c>
      <c r="H101" s="118">
        <v>558</v>
      </c>
      <c r="I101" s="127">
        <f t="shared" si="2"/>
        <v>0.000977339559114768</v>
      </c>
      <c r="J101" s="123">
        <f t="shared" si="1"/>
        <v>0.986635424495527</v>
      </c>
      <c r="K101" s="120"/>
      <c r="L101" s="92"/>
      <c r="M101" s="92"/>
      <c r="N101" s="92"/>
      <c r="O101" s="92"/>
      <c r="P101" s="92"/>
      <c r="Q101" s="92"/>
      <c r="R101" s="92"/>
      <c r="S101" s="92"/>
      <c r="T101" s="92"/>
      <c r="U101" s="92"/>
      <c r="V101" s="92"/>
      <c r="W101" s="92"/>
      <c r="X101" s="92"/>
      <c r="Y101" s="92"/>
      <c r="Z101" s="92"/>
    </row>
    <row r="102" ht="38.25" spans="1:26">
      <c r="A102" s="114" t="s">
        <v>559</v>
      </c>
      <c r="B102" s="115" t="s">
        <v>560</v>
      </c>
      <c r="C102" s="114" t="s">
        <v>193</v>
      </c>
      <c r="D102" s="114" t="s">
        <v>561</v>
      </c>
      <c r="E102" s="116" t="s">
        <v>210</v>
      </c>
      <c r="F102" s="115">
        <v>12</v>
      </c>
      <c r="G102" s="117">
        <v>43.68</v>
      </c>
      <c r="H102" s="118">
        <v>524.16</v>
      </c>
      <c r="I102" s="127">
        <f t="shared" si="2"/>
        <v>0.00091806864391684</v>
      </c>
      <c r="J102" s="123">
        <f t="shared" si="1"/>
        <v>0.987553493139444</v>
      </c>
      <c r="K102" s="120"/>
      <c r="L102" s="92"/>
      <c r="M102" s="92"/>
      <c r="N102" s="92"/>
      <c r="O102" s="92"/>
      <c r="P102" s="92"/>
      <c r="Q102" s="92"/>
      <c r="R102" s="92"/>
      <c r="S102" s="92"/>
      <c r="T102" s="92"/>
      <c r="U102" s="92"/>
      <c r="V102" s="92"/>
      <c r="W102" s="92"/>
      <c r="X102" s="92"/>
      <c r="Y102" s="92"/>
      <c r="Z102" s="92"/>
    </row>
    <row r="103" ht="38.25" spans="1:26">
      <c r="A103" s="114" t="s">
        <v>518</v>
      </c>
      <c r="B103" s="115" t="s">
        <v>519</v>
      </c>
      <c r="C103" s="114" t="s">
        <v>157</v>
      </c>
      <c r="D103" s="114" t="s">
        <v>520</v>
      </c>
      <c r="E103" s="116" t="s">
        <v>177</v>
      </c>
      <c r="F103" s="115">
        <v>6</v>
      </c>
      <c r="G103" s="117">
        <v>63.15</v>
      </c>
      <c r="H103" s="118">
        <v>378.9</v>
      </c>
      <c r="I103" s="127">
        <f t="shared" si="2"/>
        <v>0.00066364508772148</v>
      </c>
      <c r="J103" s="123">
        <f t="shared" si="1"/>
        <v>0.988217138227165</v>
      </c>
      <c r="K103" s="120"/>
      <c r="L103" s="92"/>
      <c r="M103" s="92"/>
      <c r="N103" s="92"/>
      <c r="O103" s="92"/>
      <c r="P103" s="92"/>
      <c r="Q103" s="92"/>
      <c r="R103" s="92"/>
      <c r="S103" s="92"/>
      <c r="T103" s="92"/>
      <c r="U103" s="92"/>
      <c r="V103" s="92"/>
      <c r="W103" s="92"/>
      <c r="X103" s="92"/>
      <c r="Y103" s="92"/>
      <c r="Z103" s="92"/>
    </row>
    <row r="104" ht="25.5" spans="1:26">
      <c r="A104" s="114" t="s">
        <v>264</v>
      </c>
      <c r="B104" s="115" t="s">
        <v>265</v>
      </c>
      <c r="C104" s="114" t="s">
        <v>193</v>
      </c>
      <c r="D104" s="114" t="s">
        <v>266</v>
      </c>
      <c r="E104" s="116" t="s">
        <v>177</v>
      </c>
      <c r="F104" s="115">
        <v>9</v>
      </c>
      <c r="G104" s="117">
        <v>41.22</v>
      </c>
      <c r="H104" s="118">
        <v>370.98</v>
      </c>
      <c r="I104" s="127">
        <f t="shared" si="2"/>
        <v>0.00064977317139856</v>
      </c>
      <c r="J104" s="123">
        <f t="shared" si="1"/>
        <v>0.988866911398564</v>
      </c>
      <c r="K104" s="120"/>
      <c r="L104" s="92"/>
      <c r="M104" s="92"/>
      <c r="N104" s="92"/>
      <c r="O104" s="92"/>
      <c r="P104" s="92"/>
      <c r="Q104" s="92"/>
      <c r="R104" s="92"/>
      <c r="S104" s="92"/>
      <c r="T104" s="92"/>
      <c r="U104" s="92"/>
      <c r="V104" s="92"/>
      <c r="W104" s="92"/>
      <c r="X104" s="92"/>
      <c r="Y104" s="92"/>
      <c r="Z104" s="92"/>
    </row>
    <row r="105" ht="38.25" spans="1:26">
      <c r="A105" s="114" t="s">
        <v>689</v>
      </c>
      <c r="B105" s="115" t="s">
        <v>690</v>
      </c>
      <c r="C105" s="114" t="s">
        <v>157</v>
      </c>
      <c r="D105" s="114" t="s">
        <v>691</v>
      </c>
      <c r="E105" s="116" t="s">
        <v>177</v>
      </c>
      <c r="F105" s="115">
        <v>20</v>
      </c>
      <c r="G105" s="117">
        <v>18.09</v>
      </c>
      <c r="H105" s="118">
        <v>361.8</v>
      </c>
      <c r="I105" s="127">
        <f t="shared" si="2"/>
        <v>0.000633694359296995</v>
      </c>
      <c r="J105" s="123">
        <f t="shared" si="1"/>
        <v>0.98950060575786</v>
      </c>
      <c r="K105" s="120"/>
      <c r="L105" s="92"/>
      <c r="M105" s="92"/>
      <c r="N105" s="92"/>
      <c r="O105" s="92"/>
      <c r="P105" s="92"/>
      <c r="Q105" s="92"/>
      <c r="R105" s="92"/>
      <c r="S105" s="92"/>
      <c r="T105" s="92"/>
      <c r="U105" s="92"/>
      <c r="V105" s="92"/>
      <c r="W105" s="92"/>
      <c r="X105" s="92"/>
      <c r="Y105" s="92"/>
      <c r="Z105" s="92"/>
    </row>
    <row r="106" ht="51" spans="1:26">
      <c r="A106" s="114" t="s">
        <v>260</v>
      </c>
      <c r="B106" s="115" t="s">
        <v>258</v>
      </c>
      <c r="C106" s="114" t="s">
        <v>157</v>
      </c>
      <c r="D106" s="114" t="s">
        <v>261</v>
      </c>
      <c r="E106" s="116" t="s">
        <v>195</v>
      </c>
      <c r="F106" s="115">
        <v>19.82</v>
      </c>
      <c r="G106" s="117">
        <v>15.85</v>
      </c>
      <c r="H106" s="118">
        <v>314.14</v>
      </c>
      <c r="I106" s="127">
        <f t="shared" si="2"/>
        <v>0.000550217650717407</v>
      </c>
      <c r="J106" s="123">
        <f t="shared" si="1"/>
        <v>0.990050823408578</v>
      </c>
      <c r="K106" s="120"/>
      <c r="L106" s="92"/>
      <c r="M106" s="92"/>
      <c r="N106" s="92"/>
      <c r="O106" s="92"/>
      <c r="P106" s="92"/>
      <c r="Q106" s="92"/>
      <c r="R106" s="92"/>
      <c r="S106" s="92"/>
      <c r="T106" s="92"/>
      <c r="U106" s="92"/>
      <c r="V106" s="92"/>
      <c r="W106" s="92"/>
      <c r="X106" s="92"/>
      <c r="Y106" s="92"/>
      <c r="Z106" s="92"/>
    </row>
    <row r="107" ht="25.5" spans="1:26">
      <c r="A107" s="114" t="s">
        <v>207</v>
      </c>
      <c r="B107" s="115" t="s">
        <v>208</v>
      </c>
      <c r="C107" s="114" t="s">
        <v>193</v>
      </c>
      <c r="D107" s="114" t="s">
        <v>209</v>
      </c>
      <c r="E107" s="116" t="s">
        <v>210</v>
      </c>
      <c r="F107" s="115">
        <v>1.8</v>
      </c>
      <c r="G107" s="117">
        <v>162.76</v>
      </c>
      <c r="H107" s="118">
        <v>292.96</v>
      </c>
      <c r="I107" s="127">
        <f t="shared" si="2"/>
        <v>0.000513120783581116</v>
      </c>
      <c r="J107" s="123">
        <f t="shared" si="1"/>
        <v>0.990563944192159</v>
      </c>
      <c r="K107" s="120"/>
      <c r="L107" s="92"/>
      <c r="M107" s="92"/>
      <c r="N107" s="92"/>
      <c r="O107" s="92"/>
      <c r="P107" s="92"/>
      <c r="Q107" s="92"/>
      <c r="R107" s="92"/>
      <c r="S107" s="92"/>
      <c r="T107" s="92"/>
      <c r="U107" s="92"/>
      <c r="V107" s="92"/>
      <c r="W107" s="92"/>
      <c r="X107" s="92"/>
      <c r="Y107" s="92"/>
      <c r="Z107" s="92"/>
    </row>
    <row r="108" ht="38.25" spans="1:26">
      <c r="A108" s="114" t="s">
        <v>387</v>
      </c>
      <c r="B108" s="115" t="s">
        <v>388</v>
      </c>
      <c r="C108" s="114" t="s">
        <v>193</v>
      </c>
      <c r="D108" s="114" t="s">
        <v>389</v>
      </c>
      <c r="E108" s="116" t="s">
        <v>195</v>
      </c>
      <c r="F108" s="115">
        <v>10.5</v>
      </c>
      <c r="G108" s="117">
        <v>26.81</v>
      </c>
      <c r="H108" s="118">
        <v>281.5</v>
      </c>
      <c r="I108" s="127">
        <f t="shared" si="2"/>
        <v>0.000493048541022952</v>
      </c>
      <c r="J108" s="123">
        <f t="shared" si="1"/>
        <v>0.991056992733182</v>
      </c>
      <c r="K108" s="120"/>
      <c r="L108" s="92"/>
      <c r="M108" s="92"/>
      <c r="N108" s="92"/>
      <c r="O108" s="92"/>
      <c r="P108" s="92"/>
      <c r="Q108" s="92"/>
      <c r="R108" s="92"/>
      <c r="S108" s="92"/>
      <c r="T108" s="92"/>
      <c r="U108" s="92"/>
      <c r="V108" s="92"/>
      <c r="W108" s="92"/>
      <c r="X108" s="92"/>
      <c r="Y108" s="92"/>
      <c r="Z108" s="92"/>
    </row>
    <row r="109" ht="51" spans="1:26">
      <c r="A109" s="114" t="s">
        <v>237</v>
      </c>
      <c r="B109" s="115" t="s">
        <v>238</v>
      </c>
      <c r="C109" s="114" t="s">
        <v>157</v>
      </c>
      <c r="D109" s="114" t="s">
        <v>239</v>
      </c>
      <c r="E109" s="116" t="s">
        <v>195</v>
      </c>
      <c r="F109" s="115">
        <v>4</v>
      </c>
      <c r="G109" s="117">
        <v>65.74</v>
      </c>
      <c r="H109" s="118">
        <v>262.96</v>
      </c>
      <c r="I109" s="127">
        <f t="shared" si="2"/>
        <v>0.0004605756459943</v>
      </c>
      <c r="J109" s="123">
        <f t="shared" si="1"/>
        <v>0.991517568379176</v>
      </c>
      <c r="K109" s="120"/>
      <c r="L109" s="92"/>
      <c r="M109" s="92"/>
      <c r="N109" s="92"/>
      <c r="O109" s="92"/>
      <c r="P109" s="92"/>
      <c r="Q109" s="92"/>
      <c r="R109" s="92"/>
      <c r="S109" s="92"/>
      <c r="T109" s="92"/>
      <c r="U109" s="92"/>
      <c r="V109" s="92"/>
      <c r="W109" s="92"/>
      <c r="X109" s="92"/>
      <c r="Y109" s="92"/>
      <c r="Z109" s="92"/>
    </row>
    <row r="110" ht="38.25" spans="1:26">
      <c r="A110" s="114" t="s">
        <v>267</v>
      </c>
      <c r="B110" s="115" t="s">
        <v>268</v>
      </c>
      <c r="C110" s="114" t="s">
        <v>193</v>
      </c>
      <c r="D110" s="114" t="s">
        <v>269</v>
      </c>
      <c r="E110" s="116" t="s">
        <v>177</v>
      </c>
      <c r="F110" s="115">
        <v>10</v>
      </c>
      <c r="G110" s="117">
        <v>24.78</v>
      </c>
      <c r="H110" s="118">
        <v>247.8</v>
      </c>
      <c r="I110" s="127">
        <f t="shared" si="2"/>
        <v>0.000434022836467096</v>
      </c>
      <c r="J110" s="123">
        <f t="shared" si="1"/>
        <v>0.991951591215643</v>
      </c>
      <c r="K110" s="120"/>
      <c r="L110" s="92"/>
      <c r="M110" s="92"/>
      <c r="N110" s="92"/>
      <c r="O110" s="92"/>
      <c r="P110" s="92"/>
      <c r="Q110" s="92"/>
      <c r="R110" s="92"/>
      <c r="S110" s="92"/>
      <c r="T110" s="92"/>
      <c r="U110" s="92"/>
      <c r="V110" s="92"/>
      <c r="W110" s="92"/>
      <c r="X110" s="92"/>
      <c r="Y110" s="92"/>
      <c r="Z110" s="92"/>
    </row>
    <row r="111" ht="25.5" spans="1:26">
      <c r="A111" s="114" t="s">
        <v>483</v>
      </c>
      <c r="B111" s="115" t="s">
        <v>484</v>
      </c>
      <c r="C111" s="114" t="s">
        <v>193</v>
      </c>
      <c r="D111" s="114" t="s">
        <v>485</v>
      </c>
      <c r="E111" s="116" t="s">
        <v>177</v>
      </c>
      <c r="F111" s="115">
        <v>2</v>
      </c>
      <c r="G111" s="117">
        <v>117.89</v>
      </c>
      <c r="H111" s="118">
        <v>235.78</v>
      </c>
      <c r="I111" s="127">
        <f t="shared" si="2"/>
        <v>0.000412969751340645</v>
      </c>
      <c r="J111" s="123">
        <f t="shared" si="1"/>
        <v>0.992364560966984</v>
      </c>
      <c r="K111" s="120"/>
      <c r="L111" s="92"/>
      <c r="M111" s="92"/>
      <c r="N111" s="92"/>
      <c r="O111" s="92"/>
      <c r="P111" s="92"/>
      <c r="Q111" s="92"/>
      <c r="R111" s="92"/>
      <c r="S111" s="92"/>
      <c r="T111" s="92"/>
      <c r="U111" s="92"/>
      <c r="V111" s="92"/>
      <c r="W111" s="92"/>
      <c r="X111" s="92"/>
      <c r="Y111" s="92"/>
      <c r="Z111" s="92"/>
    </row>
    <row r="112" ht="38.25" spans="1:26">
      <c r="A112" s="114" t="s">
        <v>695</v>
      </c>
      <c r="B112" s="115" t="s">
        <v>696</v>
      </c>
      <c r="C112" s="114" t="s">
        <v>157</v>
      </c>
      <c r="D112" s="114" t="s">
        <v>697</v>
      </c>
      <c r="E112" s="116" t="s">
        <v>177</v>
      </c>
      <c r="F112" s="115">
        <v>4</v>
      </c>
      <c r="G112" s="117">
        <v>56.57</v>
      </c>
      <c r="H112" s="118">
        <v>226.28</v>
      </c>
      <c r="I112" s="127">
        <f t="shared" si="2"/>
        <v>0.000396330457771487</v>
      </c>
      <c r="J112" s="123">
        <f t="shared" si="1"/>
        <v>0.992760891424755</v>
      </c>
      <c r="K112" s="120"/>
      <c r="L112" s="92"/>
      <c r="M112" s="92"/>
      <c r="N112" s="92"/>
      <c r="O112" s="92"/>
      <c r="P112" s="92"/>
      <c r="Q112" s="92"/>
      <c r="R112" s="92"/>
      <c r="S112" s="92"/>
      <c r="T112" s="92"/>
      <c r="U112" s="92"/>
      <c r="V112" s="92"/>
      <c r="W112" s="92"/>
      <c r="X112" s="92"/>
      <c r="Y112" s="92"/>
      <c r="Z112" s="92"/>
    </row>
    <row r="113" ht="25.5" spans="1:26">
      <c r="A113" s="114" t="s">
        <v>649</v>
      </c>
      <c r="B113" s="115" t="s">
        <v>647</v>
      </c>
      <c r="C113" s="114" t="s">
        <v>193</v>
      </c>
      <c r="D113" s="114" t="s">
        <v>650</v>
      </c>
      <c r="E113" s="116" t="s">
        <v>177</v>
      </c>
      <c r="F113" s="115">
        <v>12</v>
      </c>
      <c r="G113" s="117">
        <v>18.72</v>
      </c>
      <c r="H113" s="118">
        <v>224.64</v>
      </c>
      <c r="I113" s="127">
        <f t="shared" si="2"/>
        <v>0.000393457990250074</v>
      </c>
      <c r="J113" s="123">
        <f t="shared" si="1"/>
        <v>0.993154349415005</v>
      </c>
      <c r="K113" s="120"/>
      <c r="L113" s="92"/>
      <c r="M113" s="92"/>
      <c r="N113" s="92"/>
      <c r="O113" s="92"/>
      <c r="P113" s="92"/>
      <c r="Q113" s="92"/>
      <c r="R113" s="92"/>
      <c r="S113" s="92"/>
      <c r="T113" s="92"/>
      <c r="U113" s="92"/>
      <c r="V113" s="92"/>
      <c r="W113" s="92"/>
      <c r="X113" s="92"/>
      <c r="Y113" s="92"/>
      <c r="Z113" s="92"/>
    </row>
    <row r="114" ht="38.25" spans="1:26">
      <c r="A114" s="114" t="s">
        <v>772</v>
      </c>
      <c r="B114" s="115" t="s">
        <v>773</v>
      </c>
      <c r="C114" s="114" t="s">
        <v>157</v>
      </c>
      <c r="D114" s="114" t="s">
        <v>774</v>
      </c>
      <c r="E114" s="116" t="s">
        <v>177</v>
      </c>
      <c r="F114" s="115">
        <v>3</v>
      </c>
      <c r="G114" s="117">
        <v>72.66</v>
      </c>
      <c r="H114" s="118">
        <v>217.98</v>
      </c>
      <c r="I114" s="127">
        <f t="shared" si="2"/>
        <v>0.000381792969705801</v>
      </c>
      <c r="J114" s="123">
        <f t="shared" si="1"/>
        <v>0.993536142384711</v>
      </c>
      <c r="K114" s="120"/>
      <c r="L114" s="92"/>
      <c r="M114" s="92"/>
      <c r="N114" s="92"/>
      <c r="O114" s="92"/>
      <c r="P114" s="92"/>
      <c r="Q114" s="92"/>
      <c r="R114" s="92"/>
      <c r="S114" s="92"/>
      <c r="T114" s="92"/>
      <c r="U114" s="92"/>
      <c r="V114" s="92"/>
      <c r="W114" s="92"/>
      <c r="X114" s="92"/>
      <c r="Y114" s="92"/>
      <c r="Z114" s="92"/>
    </row>
    <row r="115" ht="51" spans="1:26">
      <c r="A115" s="114" t="s">
        <v>586</v>
      </c>
      <c r="B115" s="115" t="s">
        <v>587</v>
      </c>
      <c r="C115" s="114" t="s">
        <v>157</v>
      </c>
      <c r="D115" s="114" t="s">
        <v>588</v>
      </c>
      <c r="E115" s="116" t="s">
        <v>281</v>
      </c>
      <c r="F115" s="115">
        <v>4</v>
      </c>
      <c r="G115" s="117">
        <v>53.46</v>
      </c>
      <c r="H115" s="118">
        <v>213.84</v>
      </c>
      <c r="I115" s="127">
        <f t="shared" si="2"/>
        <v>0.000374541740718821</v>
      </c>
      <c r="J115" s="123">
        <f t="shared" si="1"/>
        <v>0.99391068412543</v>
      </c>
      <c r="K115" s="120"/>
      <c r="L115" s="92"/>
      <c r="M115" s="92"/>
      <c r="N115" s="92"/>
      <c r="O115" s="92"/>
      <c r="P115" s="92"/>
      <c r="Q115" s="92"/>
      <c r="R115" s="92"/>
      <c r="S115" s="92"/>
      <c r="T115" s="92"/>
      <c r="U115" s="92"/>
      <c r="V115" s="92"/>
      <c r="W115" s="92"/>
      <c r="X115" s="92"/>
      <c r="Y115" s="92"/>
      <c r="Z115" s="92"/>
    </row>
    <row r="116" ht="63.75" spans="1:26">
      <c r="A116" s="114" t="s">
        <v>635</v>
      </c>
      <c r="B116" s="115" t="s">
        <v>636</v>
      </c>
      <c r="C116" s="114" t="s">
        <v>157</v>
      </c>
      <c r="D116" s="114" t="s">
        <v>637</v>
      </c>
      <c r="E116" s="116" t="s">
        <v>177</v>
      </c>
      <c r="F116" s="115">
        <v>1</v>
      </c>
      <c r="G116" s="117">
        <v>203.04</v>
      </c>
      <c r="H116" s="118">
        <v>203.04</v>
      </c>
      <c r="I116" s="127">
        <f t="shared" si="2"/>
        <v>0.000355625491187567</v>
      </c>
      <c r="J116" s="123">
        <f t="shared" si="1"/>
        <v>0.994266309616618</v>
      </c>
      <c r="K116" s="120"/>
      <c r="L116" s="92"/>
      <c r="M116" s="92"/>
      <c r="N116" s="92"/>
      <c r="O116" s="92"/>
      <c r="P116" s="92"/>
      <c r="Q116" s="92"/>
      <c r="R116" s="92"/>
      <c r="S116" s="92"/>
      <c r="T116" s="92"/>
      <c r="U116" s="92"/>
      <c r="V116" s="92"/>
      <c r="W116" s="92"/>
      <c r="X116" s="92"/>
      <c r="Y116" s="92"/>
      <c r="Z116" s="92"/>
    </row>
    <row r="117" ht="38.25" spans="1:26">
      <c r="A117" s="114" t="s">
        <v>677</v>
      </c>
      <c r="B117" s="115" t="s">
        <v>678</v>
      </c>
      <c r="C117" s="114" t="s">
        <v>157</v>
      </c>
      <c r="D117" s="114" t="s">
        <v>679</v>
      </c>
      <c r="E117" s="116" t="s">
        <v>177</v>
      </c>
      <c r="F117" s="115">
        <v>6</v>
      </c>
      <c r="G117" s="117">
        <v>33.03</v>
      </c>
      <c r="H117" s="118">
        <v>198.18</v>
      </c>
      <c r="I117" s="127">
        <f t="shared" si="2"/>
        <v>0.000347113178898503</v>
      </c>
      <c r="J117" s="123">
        <f t="shared" si="1"/>
        <v>0.994613422795516</v>
      </c>
      <c r="K117" s="120"/>
      <c r="L117" s="92"/>
      <c r="M117" s="92"/>
      <c r="N117" s="92"/>
      <c r="O117" s="92"/>
      <c r="P117" s="92"/>
      <c r="Q117" s="92"/>
      <c r="R117" s="92"/>
      <c r="S117" s="92"/>
      <c r="T117" s="92"/>
      <c r="U117" s="92"/>
      <c r="V117" s="92"/>
      <c r="W117" s="92"/>
      <c r="X117" s="92"/>
      <c r="Y117" s="92"/>
      <c r="Z117" s="92"/>
    </row>
    <row r="118" ht="38.25" spans="1:26">
      <c r="A118" s="114" t="s">
        <v>545</v>
      </c>
      <c r="B118" s="115" t="s">
        <v>546</v>
      </c>
      <c r="C118" s="114" t="s">
        <v>193</v>
      </c>
      <c r="D118" s="114" t="s">
        <v>547</v>
      </c>
      <c r="E118" s="116" t="s">
        <v>177</v>
      </c>
      <c r="F118" s="115">
        <v>6</v>
      </c>
      <c r="G118" s="117">
        <v>31.53</v>
      </c>
      <c r="H118" s="118">
        <v>189.18</v>
      </c>
      <c r="I118" s="127">
        <f t="shared" si="2"/>
        <v>0.000331349637622458</v>
      </c>
      <c r="J118" s="123">
        <f t="shared" si="1"/>
        <v>0.994944772433139</v>
      </c>
      <c r="K118" s="120"/>
      <c r="L118" s="92"/>
      <c r="M118" s="92"/>
      <c r="N118" s="92"/>
      <c r="O118" s="92"/>
      <c r="P118" s="92"/>
      <c r="Q118" s="92"/>
      <c r="R118" s="92"/>
      <c r="S118" s="92"/>
      <c r="T118" s="92"/>
      <c r="U118" s="92"/>
      <c r="V118" s="92"/>
      <c r="W118" s="92"/>
      <c r="X118" s="92"/>
      <c r="Y118" s="92"/>
      <c r="Z118" s="92"/>
    </row>
    <row r="119" ht="63.75" spans="1:26">
      <c r="A119" s="114" t="s">
        <v>766</v>
      </c>
      <c r="B119" s="115" t="s">
        <v>767</v>
      </c>
      <c r="C119" s="114" t="s">
        <v>157</v>
      </c>
      <c r="D119" s="114" t="s">
        <v>768</v>
      </c>
      <c r="E119" s="116" t="s">
        <v>177</v>
      </c>
      <c r="F119" s="115">
        <v>4</v>
      </c>
      <c r="G119" s="117">
        <v>44.06</v>
      </c>
      <c r="H119" s="118">
        <v>176.24</v>
      </c>
      <c r="I119" s="127">
        <f t="shared" si="2"/>
        <v>0.000308685168276679</v>
      </c>
      <c r="J119" s="123">
        <f t="shared" si="1"/>
        <v>0.995253457601415</v>
      </c>
      <c r="K119" s="120"/>
      <c r="L119" s="92"/>
      <c r="M119" s="92"/>
      <c r="N119" s="92"/>
      <c r="O119" s="92"/>
      <c r="P119" s="92"/>
      <c r="Q119" s="92"/>
      <c r="R119" s="92"/>
      <c r="S119" s="92"/>
      <c r="T119" s="92"/>
      <c r="U119" s="92"/>
      <c r="V119" s="92"/>
      <c r="W119" s="92"/>
      <c r="X119" s="92"/>
      <c r="Y119" s="92"/>
      <c r="Z119" s="92"/>
    </row>
    <row r="120" ht="38.25" spans="1:26">
      <c r="A120" s="114" t="s">
        <v>692</v>
      </c>
      <c r="B120" s="115" t="s">
        <v>693</v>
      </c>
      <c r="C120" s="114" t="s">
        <v>157</v>
      </c>
      <c r="D120" s="114" t="s">
        <v>694</v>
      </c>
      <c r="E120" s="116" t="s">
        <v>177</v>
      </c>
      <c r="F120" s="115">
        <v>30</v>
      </c>
      <c r="G120" s="117">
        <v>5.77</v>
      </c>
      <c r="H120" s="118">
        <v>173.1</v>
      </c>
      <c r="I120" s="127">
        <f t="shared" si="2"/>
        <v>0.000303185443875925</v>
      </c>
      <c r="J120" s="123">
        <f t="shared" si="1"/>
        <v>0.995556643045291</v>
      </c>
      <c r="K120" s="120"/>
      <c r="L120" s="92"/>
      <c r="M120" s="92"/>
      <c r="N120" s="92"/>
      <c r="O120" s="92"/>
      <c r="P120" s="92"/>
      <c r="Q120" s="92"/>
      <c r="R120" s="92"/>
      <c r="S120" s="92"/>
      <c r="T120" s="92"/>
      <c r="U120" s="92"/>
      <c r="V120" s="92"/>
      <c r="W120" s="92"/>
      <c r="X120" s="92"/>
      <c r="Y120" s="92"/>
      <c r="Z120" s="92"/>
    </row>
    <row r="121" ht="25.5" spans="1:26">
      <c r="A121" s="114" t="s">
        <v>589</v>
      </c>
      <c r="B121" s="115" t="s">
        <v>590</v>
      </c>
      <c r="C121" s="114" t="s">
        <v>193</v>
      </c>
      <c r="D121" s="114" t="s">
        <v>591</v>
      </c>
      <c r="E121" s="116" t="s">
        <v>177</v>
      </c>
      <c r="F121" s="115">
        <v>4</v>
      </c>
      <c r="G121" s="117">
        <v>42.46</v>
      </c>
      <c r="H121" s="118">
        <v>169.84</v>
      </c>
      <c r="I121" s="127">
        <f t="shared" si="2"/>
        <v>0.000297475538924825</v>
      </c>
      <c r="J121" s="123">
        <f t="shared" si="1"/>
        <v>0.995854118584216</v>
      </c>
      <c r="K121" s="120"/>
      <c r="L121" s="92"/>
      <c r="M121" s="92"/>
      <c r="N121" s="92"/>
      <c r="O121" s="92"/>
      <c r="P121" s="92"/>
      <c r="Q121" s="92"/>
      <c r="R121" s="92"/>
      <c r="S121" s="92"/>
      <c r="T121" s="92"/>
      <c r="U121" s="92"/>
      <c r="V121" s="92"/>
      <c r="W121" s="92"/>
      <c r="X121" s="92"/>
      <c r="Y121" s="92"/>
      <c r="Z121" s="92"/>
    </row>
    <row r="122" ht="38.25" spans="1:26">
      <c r="A122" s="114" t="s">
        <v>433</v>
      </c>
      <c r="B122" s="115" t="s">
        <v>434</v>
      </c>
      <c r="C122" s="114" t="s">
        <v>157</v>
      </c>
      <c r="D122" s="114" t="s">
        <v>435</v>
      </c>
      <c r="E122" s="116" t="s">
        <v>177</v>
      </c>
      <c r="F122" s="115">
        <v>2</v>
      </c>
      <c r="G122" s="117">
        <v>84.28</v>
      </c>
      <c r="H122" s="118">
        <v>168.56</v>
      </c>
      <c r="I122" s="127">
        <f t="shared" si="2"/>
        <v>0.000295233613054454</v>
      </c>
      <c r="J122" s="123">
        <f t="shared" si="1"/>
        <v>0.996149352197271</v>
      </c>
      <c r="K122" s="120"/>
      <c r="L122" s="92"/>
      <c r="M122" s="92"/>
      <c r="N122" s="92"/>
      <c r="O122" s="92"/>
      <c r="P122" s="92"/>
      <c r="Q122" s="92"/>
      <c r="R122" s="92"/>
      <c r="S122" s="92"/>
      <c r="T122" s="92"/>
      <c r="U122" s="92"/>
      <c r="V122" s="92"/>
      <c r="W122" s="92"/>
      <c r="X122" s="92"/>
      <c r="Y122" s="92"/>
      <c r="Z122" s="92"/>
    </row>
    <row r="123" ht="38.25" spans="1:26">
      <c r="A123" s="114" t="s">
        <v>686</v>
      </c>
      <c r="B123" s="115" t="s">
        <v>687</v>
      </c>
      <c r="C123" s="114" t="s">
        <v>157</v>
      </c>
      <c r="D123" s="114" t="s">
        <v>688</v>
      </c>
      <c r="E123" s="116" t="s">
        <v>177</v>
      </c>
      <c r="F123" s="115">
        <v>9</v>
      </c>
      <c r="G123" s="117">
        <v>18.09</v>
      </c>
      <c r="H123" s="118">
        <v>162.81</v>
      </c>
      <c r="I123" s="127">
        <f t="shared" si="2"/>
        <v>0.000285162461683648</v>
      </c>
      <c r="J123" s="123">
        <f t="shared" si="1"/>
        <v>0.996434514658954</v>
      </c>
      <c r="K123" s="120"/>
      <c r="L123" s="92"/>
      <c r="M123" s="92"/>
      <c r="N123" s="92"/>
      <c r="O123" s="92"/>
      <c r="P123" s="92"/>
      <c r="Q123" s="92"/>
      <c r="R123" s="92"/>
      <c r="S123" s="92"/>
      <c r="T123" s="92"/>
      <c r="U123" s="92"/>
      <c r="V123" s="92"/>
      <c r="W123" s="92"/>
      <c r="X123" s="92"/>
      <c r="Y123" s="92"/>
      <c r="Z123" s="92"/>
    </row>
    <row r="124" ht="63.75" spans="1:26">
      <c r="A124" s="114" t="s">
        <v>787</v>
      </c>
      <c r="B124" s="115" t="s">
        <v>788</v>
      </c>
      <c r="C124" s="114" t="s">
        <v>157</v>
      </c>
      <c r="D124" s="114" t="s">
        <v>789</v>
      </c>
      <c r="E124" s="116" t="s">
        <v>281</v>
      </c>
      <c r="F124" s="115">
        <v>4</v>
      </c>
      <c r="G124" s="117">
        <v>40.68</v>
      </c>
      <c r="H124" s="118">
        <v>162.72</v>
      </c>
      <c r="I124" s="127">
        <f t="shared" si="2"/>
        <v>0.000285004826270887</v>
      </c>
      <c r="J124" s="123">
        <f t="shared" si="1"/>
        <v>0.996719519485225</v>
      </c>
      <c r="K124" s="120"/>
      <c r="L124" s="92"/>
      <c r="M124" s="92"/>
      <c r="N124" s="92"/>
      <c r="O124" s="92"/>
      <c r="P124" s="92"/>
      <c r="Q124" s="92"/>
      <c r="R124" s="92"/>
      <c r="S124" s="92"/>
      <c r="T124" s="92"/>
      <c r="U124" s="92"/>
      <c r="V124" s="92"/>
      <c r="W124" s="92"/>
      <c r="X124" s="92"/>
      <c r="Y124" s="92"/>
      <c r="Z124" s="92"/>
    </row>
    <row r="125" ht="63.75" spans="1:26">
      <c r="A125" s="114" t="s">
        <v>729</v>
      </c>
      <c r="B125" s="115" t="s">
        <v>730</v>
      </c>
      <c r="C125" s="114" t="s">
        <v>157</v>
      </c>
      <c r="D125" s="114" t="s">
        <v>731</v>
      </c>
      <c r="E125" s="116" t="s">
        <v>177</v>
      </c>
      <c r="F125" s="115">
        <v>2</v>
      </c>
      <c r="G125" s="117">
        <v>80.78</v>
      </c>
      <c r="H125" s="118">
        <v>161.56</v>
      </c>
      <c r="I125" s="127">
        <f t="shared" si="2"/>
        <v>0.000282973080950864</v>
      </c>
      <c r="J125" s="123">
        <f t="shared" si="1"/>
        <v>0.997002492566176</v>
      </c>
      <c r="K125" s="120"/>
      <c r="L125" s="92"/>
      <c r="M125" s="92"/>
      <c r="N125" s="92"/>
      <c r="O125" s="92"/>
      <c r="P125" s="92"/>
      <c r="Q125" s="92"/>
      <c r="R125" s="92"/>
      <c r="S125" s="92"/>
      <c r="T125" s="92"/>
      <c r="U125" s="92"/>
      <c r="V125" s="92"/>
      <c r="W125" s="92"/>
      <c r="X125" s="92"/>
      <c r="Y125" s="92"/>
      <c r="Z125" s="92"/>
    </row>
    <row r="126" ht="25.5" spans="1:26">
      <c r="A126" s="114" t="s">
        <v>480</v>
      </c>
      <c r="B126" s="115" t="s">
        <v>481</v>
      </c>
      <c r="C126" s="114" t="s">
        <v>193</v>
      </c>
      <c r="D126" s="114" t="s">
        <v>482</v>
      </c>
      <c r="E126" s="116" t="s">
        <v>201</v>
      </c>
      <c r="F126" s="115">
        <v>1</v>
      </c>
      <c r="G126" s="117">
        <v>158.14</v>
      </c>
      <c r="H126" s="118">
        <v>158.14</v>
      </c>
      <c r="I126" s="127">
        <f t="shared" si="2"/>
        <v>0.000276982935265967</v>
      </c>
      <c r="J126" s="123">
        <f t="shared" si="1"/>
        <v>0.997279475501442</v>
      </c>
      <c r="K126" s="120"/>
      <c r="L126" s="92"/>
      <c r="M126" s="92"/>
      <c r="N126" s="92"/>
      <c r="O126" s="92"/>
      <c r="P126" s="92"/>
      <c r="Q126" s="92"/>
      <c r="R126" s="92"/>
      <c r="S126" s="92"/>
      <c r="T126" s="92"/>
      <c r="U126" s="92"/>
      <c r="V126" s="92"/>
      <c r="W126" s="92"/>
      <c r="X126" s="92"/>
      <c r="Y126" s="92"/>
      <c r="Z126" s="92"/>
    </row>
    <row r="127" ht="51" spans="1:26">
      <c r="A127" s="114" t="s">
        <v>777</v>
      </c>
      <c r="B127" s="115" t="s">
        <v>778</v>
      </c>
      <c r="C127" s="114" t="s">
        <v>157</v>
      </c>
      <c r="D127" s="114" t="s">
        <v>779</v>
      </c>
      <c r="E127" s="116" t="s">
        <v>177</v>
      </c>
      <c r="F127" s="115">
        <v>2</v>
      </c>
      <c r="G127" s="117">
        <v>69.14</v>
      </c>
      <c r="H127" s="118">
        <v>138.28</v>
      </c>
      <c r="I127" s="127">
        <f t="shared" si="2"/>
        <v>0.000242198054183495</v>
      </c>
      <c r="J127" s="123">
        <f t="shared" si="1"/>
        <v>0.997521673555625</v>
      </c>
      <c r="K127" s="120"/>
      <c r="L127" s="92"/>
      <c r="M127" s="92"/>
      <c r="N127" s="92"/>
      <c r="O127" s="92"/>
      <c r="P127" s="92"/>
      <c r="Q127" s="92"/>
      <c r="R127" s="92"/>
      <c r="S127" s="92"/>
      <c r="T127" s="92"/>
      <c r="U127" s="92"/>
      <c r="V127" s="92"/>
      <c r="W127" s="92"/>
      <c r="X127" s="92"/>
      <c r="Y127" s="92"/>
      <c r="Z127" s="92"/>
    </row>
    <row r="128" ht="38.25" spans="1:26">
      <c r="A128" s="114" t="s">
        <v>495</v>
      </c>
      <c r="B128" s="115" t="s">
        <v>496</v>
      </c>
      <c r="C128" s="114" t="s">
        <v>157</v>
      </c>
      <c r="D128" s="114" t="s">
        <v>497</v>
      </c>
      <c r="E128" s="116" t="s">
        <v>201</v>
      </c>
      <c r="F128" s="115">
        <v>6</v>
      </c>
      <c r="G128" s="117">
        <v>21.86</v>
      </c>
      <c r="H128" s="118">
        <v>131.16</v>
      </c>
      <c r="I128" s="127">
        <f t="shared" si="2"/>
        <v>0.000229727341529557</v>
      </c>
      <c r="J128" s="123">
        <f t="shared" si="1"/>
        <v>0.997751400897155</v>
      </c>
      <c r="K128" s="120"/>
      <c r="L128" s="92"/>
      <c r="M128" s="92"/>
      <c r="N128" s="92"/>
      <c r="O128" s="92"/>
      <c r="P128" s="92"/>
      <c r="Q128" s="92"/>
      <c r="R128" s="92"/>
      <c r="S128" s="92"/>
      <c r="T128" s="92"/>
      <c r="U128" s="92"/>
      <c r="V128" s="92"/>
      <c r="W128" s="92"/>
      <c r="X128" s="92"/>
      <c r="Y128" s="92"/>
      <c r="Z128" s="92"/>
    </row>
    <row r="129" ht="38.25" spans="1:26">
      <c r="A129" s="114" t="s">
        <v>668</v>
      </c>
      <c r="B129" s="115" t="s">
        <v>669</v>
      </c>
      <c r="C129" s="114" t="s">
        <v>157</v>
      </c>
      <c r="D129" s="114" t="s">
        <v>670</v>
      </c>
      <c r="E129" s="116" t="s">
        <v>201</v>
      </c>
      <c r="F129" s="115">
        <v>3</v>
      </c>
      <c r="G129" s="117">
        <v>42.65</v>
      </c>
      <c r="H129" s="118">
        <v>127.95</v>
      </c>
      <c r="I129" s="127">
        <f t="shared" si="2"/>
        <v>0.000224105011807768</v>
      </c>
      <c r="J129" s="123">
        <f t="shared" si="1"/>
        <v>0.997975505908963</v>
      </c>
      <c r="K129" s="120"/>
      <c r="L129" s="92"/>
      <c r="M129" s="92"/>
      <c r="N129" s="92"/>
      <c r="O129" s="92"/>
      <c r="P129" s="92"/>
      <c r="Q129" s="92"/>
      <c r="R129" s="92"/>
      <c r="S129" s="92"/>
      <c r="T129" s="92"/>
      <c r="U129" s="92"/>
      <c r="V129" s="92"/>
      <c r="W129" s="92"/>
      <c r="X129" s="92"/>
      <c r="Y129" s="92"/>
      <c r="Z129" s="92"/>
    </row>
    <row r="130" ht="38.25" spans="1:26">
      <c r="A130" s="114" t="s">
        <v>752</v>
      </c>
      <c r="B130" s="115" t="s">
        <v>753</v>
      </c>
      <c r="C130" s="114" t="s">
        <v>157</v>
      </c>
      <c r="D130" s="114" t="s">
        <v>754</v>
      </c>
      <c r="E130" s="116" t="s">
        <v>177</v>
      </c>
      <c r="F130" s="115">
        <v>3</v>
      </c>
      <c r="G130" s="117">
        <v>39.34</v>
      </c>
      <c r="H130" s="118">
        <v>118.02</v>
      </c>
      <c r="I130" s="127">
        <f t="shared" si="2"/>
        <v>0.000206712571266532</v>
      </c>
      <c r="J130" s="123">
        <f t="shared" si="1"/>
        <v>0.998182218480229</v>
      </c>
      <c r="K130" s="120"/>
      <c r="L130" s="92"/>
      <c r="M130" s="92"/>
      <c r="N130" s="92"/>
      <c r="O130" s="92"/>
      <c r="P130" s="92"/>
      <c r="Q130" s="92"/>
      <c r="R130" s="92"/>
      <c r="S130" s="92"/>
      <c r="T130" s="92"/>
      <c r="U130" s="92"/>
      <c r="V130" s="92"/>
      <c r="W130" s="92"/>
      <c r="X130" s="92"/>
      <c r="Y130" s="92"/>
      <c r="Z130" s="92"/>
    </row>
    <row r="131" ht="25.5" spans="1:26">
      <c r="A131" s="114" t="s">
        <v>232</v>
      </c>
      <c r="B131" s="115" t="s">
        <v>233</v>
      </c>
      <c r="C131" s="114" t="s">
        <v>193</v>
      </c>
      <c r="D131" s="114" t="s">
        <v>234</v>
      </c>
      <c r="E131" s="116" t="s">
        <v>195</v>
      </c>
      <c r="F131" s="115">
        <v>33.08</v>
      </c>
      <c r="G131" s="117">
        <v>3.56</v>
      </c>
      <c r="H131" s="118">
        <v>117.76</v>
      </c>
      <c r="I131" s="127">
        <f t="shared" si="2"/>
        <v>0.000206257180074113</v>
      </c>
      <c r="J131" s="123">
        <f t="shared" si="1"/>
        <v>0.998388475660304</v>
      </c>
      <c r="K131" s="120"/>
      <c r="L131" s="92"/>
      <c r="M131" s="92"/>
      <c r="N131" s="92"/>
      <c r="O131" s="92"/>
      <c r="P131" s="92"/>
      <c r="Q131" s="92"/>
      <c r="R131" s="92"/>
      <c r="S131" s="92"/>
      <c r="T131" s="92"/>
      <c r="U131" s="92"/>
      <c r="V131" s="92"/>
      <c r="W131" s="92"/>
      <c r="X131" s="92"/>
      <c r="Y131" s="92"/>
      <c r="Z131" s="92"/>
    </row>
    <row r="132" ht="51" spans="1:26">
      <c r="A132" s="114" t="s">
        <v>680</v>
      </c>
      <c r="B132" s="115" t="s">
        <v>681</v>
      </c>
      <c r="C132" s="114" t="s">
        <v>157</v>
      </c>
      <c r="D132" s="114" t="s">
        <v>682</v>
      </c>
      <c r="E132" s="116" t="s">
        <v>177</v>
      </c>
      <c r="F132" s="115">
        <v>7</v>
      </c>
      <c r="G132" s="117">
        <v>15.26</v>
      </c>
      <c r="H132" s="118">
        <v>106.82</v>
      </c>
      <c r="I132" s="127">
        <f t="shared" si="2"/>
        <v>0.000187095719900788</v>
      </c>
      <c r="J132" s="123">
        <f t="shared" si="1"/>
        <v>0.998575571380204</v>
      </c>
      <c r="K132" s="120"/>
      <c r="L132" s="92"/>
      <c r="M132" s="92"/>
      <c r="N132" s="92"/>
      <c r="O132" s="92"/>
      <c r="P132" s="92"/>
      <c r="Q132" s="92"/>
      <c r="R132" s="92"/>
      <c r="S132" s="92"/>
      <c r="T132" s="92"/>
      <c r="U132" s="92"/>
      <c r="V132" s="92"/>
      <c r="W132" s="92"/>
      <c r="X132" s="92"/>
      <c r="Y132" s="92"/>
      <c r="Z132" s="92"/>
    </row>
    <row r="133" ht="25.5" spans="1:26">
      <c r="A133" s="114" t="s">
        <v>646</v>
      </c>
      <c r="B133" s="115" t="s">
        <v>647</v>
      </c>
      <c r="C133" s="114" t="s">
        <v>193</v>
      </c>
      <c r="D133" s="114" t="s">
        <v>648</v>
      </c>
      <c r="E133" s="116" t="s">
        <v>177</v>
      </c>
      <c r="F133" s="115">
        <v>5</v>
      </c>
      <c r="G133" s="117">
        <v>18.72</v>
      </c>
      <c r="H133" s="118">
        <v>93.6</v>
      </c>
      <c r="I133" s="127">
        <f t="shared" si="2"/>
        <v>0.000163940829270864</v>
      </c>
      <c r="J133" s="123">
        <f t="shared" si="1"/>
        <v>0.998739512209475</v>
      </c>
      <c r="K133" s="120"/>
      <c r="L133" s="92"/>
      <c r="M133" s="92"/>
      <c r="N133" s="92"/>
      <c r="O133" s="92"/>
      <c r="P133" s="92"/>
      <c r="Q133" s="92"/>
      <c r="R133" s="92"/>
      <c r="S133" s="92"/>
      <c r="T133" s="92"/>
      <c r="U133" s="92"/>
      <c r="V133" s="92"/>
      <c r="W133" s="92"/>
      <c r="X133" s="92"/>
      <c r="Y133" s="92"/>
      <c r="Z133" s="92"/>
    </row>
    <row r="134" ht="51" spans="1:26">
      <c r="A134" s="114" t="s">
        <v>610</v>
      </c>
      <c r="B134" s="115" t="s">
        <v>611</v>
      </c>
      <c r="C134" s="114" t="s">
        <v>157</v>
      </c>
      <c r="D134" s="114" t="s">
        <v>612</v>
      </c>
      <c r="E134" s="116" t="s">
        <v>201</v>
      </c>
      <c r="F134" s="115">
        <v>3</v>
      </c>
      <c r="G134" s="117">
        <v>27.88</v>
      </c>
      <c r="H134" s="118">
        <v>83.64</v>
      </c>
      <c r="I134" s="127">
        <f t="shared" si="2"/>
        <v>0.000146495843592042</v>
      </c>
      <c r="J134" s="123">
        <f t="shared" si="1"/>
        <v>0.998886008053067</v>
      </c>
      <c r="K134" s="120"/>
      <c r="L134" s="92"/>
      <c r="M134" s="92"/>
      <c r="N134" s="92"/>
      <c r="O134" s="92"/>
      <c r="P134" s="92"/>
      <c r="Q134" s="92"/>
      <c r="R134" s="92"/>
      <c r="S134" s="92"/>
      <c r="T134" s="92"/>
      <c r="U134" s="92"/>
      <c r="V134" s="92"/>
      <c r="W134" s="92"/>
      <c r="X134" s="92"/>
      <c r="Y134" s="92"/>
      <c r="Z134" s="92"/>
    </row>
    <row r="135" ht="25.5" spans="1:26">
      <c r="A135" s="114" t="s">
        <v>477</v>
      </c>
      <c r="B135" s="115" t="s">
        <v>478</v>
      </c>
      <c r="C135" s="114" t="s">
        <v>193</v>
      </c>
      <c r="D135" s="114" t="s">
        <v>479</v>
      </c>
      <c r="E135" s="116" t="s">
        <v>201</v>
      </c>
      <c r="F135" s="115">
        <v>1</v>
      </c>
      <c r="G135" s="117">
        <v>81.24</v>
      </c>
      <c r="H135" s="118">
        <v>81.24</v>
      </c>
      <c r="I135" s="127">
        <f t="shared" si="2"/>
        <v>0.000142292232585096</v>
      </c>
      <c r="J135" s="123">
        <f t="shared" si="1"/>
        <v>0.999028300285652</v>
      </c>
      <c r="K135" s="120"/>
      <c r="L135" s="92"/>
      <c r="M135" s="92"/>
      <c r="N135" s="92"/>
      <c r="O135" s="92"/>
      <c r="P135" s="92"/>
      <c r="Q135" s="92"/>
      <c r="R135" s="92"/>
      <c r="S135" s="92"/>
      <c r="T135" s="92"/>
      <c r="U135" s="92"/>
      <c r="V135" s="92"/>
      <c r="W135" s="92"/>
      <c r="X135" s="92"/>
      <c r="Y135" s="92"/>
      <c r="Z135" s="92"/>
    </row>
    <row r="136" ht="25.5" spans="1:26">
      <c r="A136" s="114" t="s">
        <v>506</v>
      </c>
      <c r="B136" s="115" t="s">
        <v>507</v>
      </c>
      <c r="C136" s="114" t="s">
        <v>193</v>
      </c>
      <c r="D136" s="114" t="s">
        <v>508</v>
      </c>
      <c r="E136" s="116" t="s">
        <v>177</v>
      </c>
      <c r="F136" s="115">
        <v>2</v>
      </c>
      <c r="G136" s="117">
        <v>36.36</v>
      </c>
      <c r="H136" s="118">
        <v>72.72</v>
      </c>
      <c r="I136" s="127">
        <f t="shared" si="2"/>
        <v>0.000127369413510441</v>
      </c>
      <c r="J136" s="123">
        <f t="shared" si="1"/>
        <v>0.999155669699163</v>
      </c>
      <c r="K136" s="120"/>
      <c r="L136" s="92"/>
      <c r="M136" s="92"/>
      <c r="N136" s="92"/>
      <c r="O136" s="92"/>
      <c r="P136" s="92"/>
      <c r="Q136" s="92"/>
      <c r="R136" s="92"/>
      <c r="S136" s="92"/>
      <c r="T136" s="92"/>
      <c r="U136" s="92"/>
      <c r="V136" s="92"/>
      <c r="W136" s="92"/>
      <c r="X136" s="92"/>
      <c r="Y136" s="92"/>
      <c r="Z136" s="92"/>
    </row>
    <row r="137" ht="38.25" spans="1:26">
      <c r="A137" s="114" t="s">
        <v>719</v>
      </c>
      <c r="B137" s="115" t="s">
        <v>720</v>
      </c>
      <c r="C137" s="114" t="s">
        <v>193</v>
      </c>
      <c r="D137" s="114" t="s">
        <v>721</v>
      </c>
      <c r="E137" s="116" t="s">
        <v>177</v>
      </c>
      <c r="F137" s="115">
        <v>3</v>
      </c>
      <c r="G137" s="117">
        <v>24.02</v>
      </c>
      <c r="H137" s="118">
        <v>72.06</v>
      </c>
      <c r="I137" s="127">
        <f t="shared" si="2"/>
        <v>0.000126213420483531</v>
      </c>
      <c r="J137" s="123">
        <f t="shared" si="1"/>
        <v>0.999281883119646</v>
      </c>
      <c r="K137" s="120"/>
      <c r="L137" s="92"/>
      <c r="M137" s="92"/>
      <c r="N137" s="92"/>
      <c r="O137" s="92"/>
      <c r="P137" s="92"/>
      <c r="Q137" s="92"/>
      <c r="R137" s="92"/>
      <c r="S137" s="92"/>
      <c r="T137" s="92"/>
      <c r="U137" s="92"/>
      <c r="V137" s="92"/>
      <c r="W137" s="92"/>
      <c r="X137" s="92"/>
      <c r="Y137" s="92"/>
      <c r="Z137" s="92"/>
    </row>
    <row r="138" ht="25.5" spans="1:26">
      <c r="A138" s="114" t="s">
        <v>267</v>
      </c>
      <c r="B138" s="115" t="s">
        <v>270</v>
      </c>
      <c r="C138" s="114" t="s">
        <v>193</v>
      </c>
      <c r="D138" s="114" t="s">
        <v>271</v>
      </c>
      <c r="E138" s="116" t="s">
        <v>177</v>
      </c>
      <c r="F138" s="115">
        <v>22</v>
      </c>
      <c r="G138" s="117">
        <v>3.1</v>
      </c>
      <c r="H138" s="118">
        <v>68.2</v>
      </c>
      <c r="I138" s="127">
        <f t="shared" si="2"/>
        <v>0.000119452612780694</v>
      </c>
      <c r="J138" s="123">
        <f t="shared" si="1"/>
        <v>0.999401335732427</v>
      </c>
      <c r="K138" s="120"/>
      <c r="L138" s="92"/>
      <c r="M138" s="92"/>
      <c r="N138" s="92"/>
      <c r="O138" s="92"/>
      <c r="P138" s="92"/>
      <c r="Q138" s="92"/>
      <c r="R138" s="92"/>
      <c r="S138" s="92"/>
      <c r="T138" s="92"/>
      <c r="U138" s="92"/>
      <c r="V138" s="92"/>
      <c r="W138" s="92"/>
      <c r="X138" s="92"/>
      <c r="Y138" s="92"/>
      <c r="Z138" s="92"/>
    </row>
    <row r="139" ht="25.5" spans="1:26">
      <c r="A139" s="114" t="s">
        <v>474</v>
      </c>
      <c r="B139" s="115" t="s">
        <v>475</v>
      </c>
      <c r="C139" s="114" t="s">
        <v>193</v>
      </c>
      <c r="D139" s="114" t="s">
        <v>476</v>
      </c>
      <c r="E139" s="116" t="s">
        <v>201</v>
      </c>
      <c r="F139" s="115">
        <v>1</v>
      </c>
      <c r="G139" s="117">
        <v>59.83</v>
      </c>
      <c r="H139" s="118">
        <v>59.83</v>
      </c>
      <c r="I139" s="127">
        <f t="shared" si="2"/>
        <v>0.000104792519393972</v>
      </c>
      <c r="J139" s="123">
        <f t="shared" si="1"/>
        <v>0.999506128251821</v>
      </c>
      <c r="K139" s="120"/>
      <c r="L139" s="92"/>
      <c r="M139" s="92"/>
      <c r="N139" s="92"/>
      <c r="O139" s="92"/>
      <c r="P139" s="92"/>
      <c r="Q139" s="92"/>
      <c r="R139" s="92"/>
      <c r="S139" s="92"/>
      <c r="T139" s="92"/>
      <c r="U139" s="92"/>
      <c r="V139" s="92"/>
      <c r="W139" s="92"/>
      <c r="X139" s="92"/>
      <c r="Y139" s="92"/>
      <c r="Z139" s="92"/>
    </row>
    <row r="140" ht="51" spans="1:26">
      <c r="A140" s="114" t="s">
        <v>198</v>
      </c>
      <c r="B140" s="115" t="s">
        <v>199</v>
      </c>
      <c r="C140" s="114" t="s">
        <v>157</v>
      </c>
      <c r="D140" s="114" t="s">
        <v>200</v>
      </c>
      <c r="E140" s="116" t="s">
        <v>201</v>
      </c>
      <c r="F140" s="115">
        <v>34.95</v>
      </c>
      <c r="G140" s="117">
        <v>1.69</v>
      </c>
      <c r="H140" s="118">
        <v>59.06</v>
      </c>
      <c r="I140" s="127">
        <f t="shared" si="2"/>
        <v>0.000103443860862577</v>
      </c>
      <c r="J140" s="123">
        <f t="shared" si="1"/>
        <v>0.999609572112684</v>
      </c>
      <c r="K140" s="120"/>
      <c r="L140" s="92"/>
      <c r="M140" s="92"/>
      <c r="N140" s="92"/>
      <c r="O140" s="92"/>
      <c r="P140" s="92"/>
      <c r="Q140" s="92"/>
      <c r="R140" s="92"/>
      <c r="S140" s="92"/>
      <c r="T140" s="92"/>
      <c r="U140" s="92"/>
      <c r="V140" s="92"/>
      <c r="W140" s="92"/>
      <c r="X140" s="92"/>
      <c r="Y140" s="92"/>
      <c r="Z140" s="92"/>
    </row>
    <row r="141" ht="25.5" spans="1:26">
      <c r="A141" s="114" t="s">
        <v>509</v>
      </c>
      <c r="B141" s="115" t="s">
        <v>510</v>
      </c>
      <c r="C141" s="114" t="s">
        <v>193</v>
      </c>
      <c r="D141" s="114" t="s">
        <v>511</v>
      </c>
      <c r="E141" s="116" t="s">
        <v>177</v>
      </c>
      <c r="F141" s="115">
        <v>1</v>
      </c>
      <c r="G141" s="117">
        <v>55.25</v>
      </c>
      <c r="H141" s="118">
        <v>55.25</v>
      </c>
      <c r="I141" s="127">
        <f t="shared" si="2"/>
        <v>9.67706283890518e-5</v>
      </c>
      <c r="J141" s="123">
        <f t="shared" si="1"/>
        <v>0.999706342741073</v>
      </c>
      <c r="K141" s="120"/>
      <c r="L141" s="92"/>
      <c r="M141" s="92"/>
      <c r="N141" s="92"/>
      <c r="O141" s="92"/>
      <c r="P141" s="92"/>
      <c r="Q141" s="92"/>
      <c r="R141" s="92"/>
      <c r="S141" s="92"/>
      <c r="T141" s="92"/>
      <c r="U141" s="92"/>
      <c r="V141" s="92"/>
      <c r="W141" s="92"/>
      <c r="X141" s="92"/>
      <c r="Y141" s="92"/>
      <c r="Z141" s="92"/>
    </row>
    <row r="142" ht="51" spans="1:26">
      <c r="A142" s="114" t="s">
        <v>252</v>
      </c>
      <c r="B142" s="115" t="s">
        <v>253</v>
      </c>
      <c r="C142" s="114" t="s">
        <v>157</v>
      </c>
      <c r="D142" s="114" t="s">
        <v>254</v>
      </c>
      <c r="E142" s="116" t="s">
        <v>201</v>
      </c>
      <c r="F142" s="115">
        <v>6.3</v>
      </c>
      <c r="G142" s="117">
        <v>7.76</v>
      </c>
      <c r="H142" s="118">
        <v>48.88</v>
      </c>
      <c r="I142" s="127">
        <f t="shared" si="2"/>
        <v>8.56135441747847e-5</v>
      </c>
      <c r="J142" s="123">
        <f t="shared" si="1"/>
        <v>0.999791956285248</v>
      </c>
      <c r="K142" s="120"/>
      <c r="L142" s="92"/>
      <c r="M142" s="92"/>
      <c r="N142" s="92"/>
      <c r="O142" s="92"/>
      <c r="P142" s="92"/>
      <c r="Q142" s="92"/>
      <c r="R142" s="92"/>
      <c r="S142" s="92"/>
      <c r="T142" s="92"/>
      <c r="U142" s="92"/>
      <c r="V142" s="92"/>
      <c r="W142" s="92"/>
      <c r="X142" s="92"/>
      <c r="Y142" s="92"/>
      <c r="Z142" s="92"/>
    </row>
    <row r="143" ht="25.5" spans="1:26">
      <c r="A143" s="114" t="s">
        <v>486</v>
      </c>
      <c r="B143" s="115" t="s">
        <v>487</v>
      </c>
      <c r="C143" s="114" t="s">
        <v>193</v>
      </c>
      <c r="D143" s="114" t="s">
        <v>488</v>
      </c>
      <c r="E143" s="116" t="s">
        <v>177</v>
      </c>
      <c r="F143" s="115">
        <v>1</v>
      </c>
      <c r="G143" s="117">
        <v>43.45</v>
      </c>
      <c r="H143" s="118">
        <v>43.45</v>
      </c>
      <c r="I143" s="127">
        <f t="shared" si="2"/>
        <v>7.61028742715711e-5</v>
      </c>
      <c r="J143" s="123">
        <f t="shared" si="1"/>
        <v>0.999868059159519</v>
      </c>
      <c r="K143" s="120"/>
      <c r="L143" s="92"/>
      <c r="M143" s="92"/>
      <c r="N143" s="92"/>
      <c r="O143" s="92"/>
      <c r="P143" s="92"/>
      <c r="Q143" s="92"/>
      <c r="R143" s="92"/>
      <c r="S143" s="92"/>
      <c r="T143" s="92"/>
      <c r="U143" s="92"/>
      <c r="V143" s="92"/>
      <c r="W143" s="92"/>
      <c r="X143" s="92"/>
      <c r="Y143" s="92"/>
      <c r="Z143" s="92"/>
    </row>
    <row r="144" ht="38.25" spans="1:26">
      <c r="A144" s="114" t="s">
        <v>222</v>
      </c>
      <c r="B144" s="115" t="s">
        <v>223</v>
      </c>
      <c r="C144" s="114" t="s">
        <v>157</v>
      </c>
      <c r="D144" s="114" t="s">
        <v>224</v>
      </c>
      <c r="E144" s="116" t="s">
        <v>221</v>
      </c>
      <c r="F144" s="115">
        <v>1.25</v>
      </c>
      <c r="G144" s="117">
        <v>22.4</v>
      </c>
      <c r="H144" s="118">
        <v>28</v>
      </c>
      <c r="I144" s="127">
        <f t="shared" si="2"/>
        <v>4.90421284143611e-5</v>
      </c>
      <c r="J144" s="123">
        <f t="shared" si="1"/>
        <v>0.999917101287934</v>
      </c>
      <c r="K144" s="120"/>
      <c r="L144" s="92"/>
      <c r="M144" s="92"/>
      <c r="N144" s="92"/>
      <c r="O144" s="92"/>
      <c r="P144" s="92"/>
      <c r="Q144" s="92"/>
      <c r="R144" s="92"/>
      <c r="S144" s="92"/>
      <c r="T144" s="92"/>
      <c r="U144" s="92"/>
      <c r="V144" s="92"/>
      <c r="W144" s="92"/>
      <c r="X144" s="92"/>
      <c r="Y144" s="92"/>
      <c r="Z144" s="92"/>
    </row>
    <row r="145" ht="38.25" spans="1:26">
      <c r="A145" s="114" t="s">
        <v>418</v>
      </c>
      <c r="B145" s="115" t="s">
        <v>419</v>
      </c>
      <c r="C145" s="114" t="s">
        <v>157</v>
      </c>
      <c r="D145" s="114" t="s">
        <v>420</v>
      </c>
      <c r="E145" s="116" t="s">
        <v>201</v>
      </c>
      <c r="F145" s="115">
        <v>0.48</v>
      </c>
      <c r="G145" s="117">
        <v>54.11</v>
      </c>
      <c r="H145" s="118">
        <v>25.97</v>
      </c>
      <c r="I145" s="127">
        <f t="shared" si="2"/>
        <v>4.54865741043199e-5</v>
      </c>
      <c r="J145" s="123">
        <f t="shared" si="1"/>
        <v>0.999962587862038</v>
      </c>
      <c r="K145" s="120"/>
      <c r="L145" s="92"/>
      <c r="M145" s="92"/>
      <c r="N145" s="92"/>
      <c r="O145" s="92"/>
      <c r="P145" s="92"/>
      <c r="Q145" s="92"/>
      <c r="R145" s="92"/>
      <c r="S145" s="92"/>
      <c r="T145" s="92"/>
      <c r="U145" s="92"/>
      <c r="V145" s="92"/>
      <c r="W145" s="92"/>
      <c r="X145" s="92"/>
      <c r="Y145" s="92"/>
      <c r="Z145" s="92"/>
    </row>
    <row r="146" ht="51" spans="1:26">
      <c r="A146" s="114" t="s">
        <v>674</v>
      </c>
      <c r="B146" s="115" t="s">
        <v>675</v>
      </c>
      <c r="C146" s="114" t="s">
        <v>157</v>
      </c>
      <c r="D146" s="114" t="s">
        <v>676</v>
      </c>
      <c r="E146" s="116" t="s">
        <v>201</v>
      </c>
      <c r="F146" s="115">
        <v>3</v>
      </c>
      <c r="G146" s="117">
        <v>7.12</v>
      </c>
      <c r="H146" s="118">
        <v>21.36</v>
      </c>
      <c r="I146" s="127">
        <f t="shared" si="2"/>
        <v>3.74121379618126e-5</v>
      </c>
      <c r="J146" s="123">
        <f t="shared" si="1"/>
        <v>1</v>
      </c>
      <c r="K146" s="120"/>
      <c r="L146" s="92"/>
      <c r="M146" s="92"/>
      <c r="N146" s="92"/>
      <c r="O146" s="92"/>
      <c r="P146" s="92"/>
      <c r="Q146" s="92"/>
      <c r="R146" s="92"/>
      <c r="S146" s="92"/>
      <c r="T146" s="92"/>
      <c r="U146" s="92"/>
      <c r="V146" s="92"/>
      <c r="W146" s="92"/>
      <c r="X146" s="92"/>
      <c r="Y146" s="92"/>
      <c r="Z146" s="92"/>
    </row>
    <row r="147" customHeight="1" spans="1:10">
      <c r="A147" s="129"/>
      <c r="B147" s="130"/>
      <c r="C147" s="130"/>
      <c r="D147" s="130"/>
      <c r="E147" s="130"/>
      <c r="F147" s="130"/>
      <c r="G147" s="130"/>
      <c r="H147" s="131" t="s">
        <v>1367</v>
      </c>
      <c r="I147" s="132">
        <f>SUM(H7:H146)</f>
        <v>570937.7</v>
      </c>
      <c r="J147" s="45"/>
    </row>
  </sheetData>
  <mergeCells count="7">
    <mergeCell ref="A1:G1"/>
    <mergeCell ref="H1:J1"/>
    <mergeCell ref="A2:J2"/>
    <mergeCell ref="A3:J3"/>
    <mergeCell ref="A4:J4"/>
    <mergeCell ref="A5:J5"/>
    <mergeCell ref="I147:J147"/>
  </mergeCells>
  <printOptions horizontalCentered="1"/>
  <pageMargins left="0.708333333333333" right="0.708333333333333" top="0.747916666666667" bottom="0.747916666666667" header="0" footer="0"/>
  <pageSetup paperSize="9" scale="58" firstPageNumber="66" fitToHeight="0" orientation="portrait" useFirstPageNumber="1" horizontalDpi="600"/>
  <headerFooter>
    <oddFooter>&amp;LAUTOR:&amp;CVISTO:&amp;R&amp;P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312"/>
  <sheetViews>
    <sheetView showGridLines="0" topLeftCell="A290" workbookViewId="0">
      <selection activeCell="A1" sqref="A1:O312"/>
    </sheetView>
  </sheetViews>
  <sheetFormatPr defaultColWidth="12.6285714285714" defaultRowHeight="15" customHeight="1"/>
  <cols>
    <col min="1" max="1" width="13" customWidth="1"/>
    <col min="2" max="2" width="11.6285714285714" customWidth="1"/>
    <col min="3" max="3" width="29.752380952381" customWidth="1"/>
    <col min="4" max="5" width="9.38095238095238" customWidth="1"/>
    <col min="6" max="6" width="14.6285714285714" customWidth="1"/>
    <col min="7" max="7" width="15" customWidth="1"/>
    <col min="8" max="8" width="12.8761904761905" customWidth="1"/>
    <col min="9" max="9" width="15" customWidth="1"/>
    <col min="10" max="10" width="12.8761904761905" customWidth="1"/>
    <col min="11" max="11" width="15" customWidth="1"/>
    <col min="12" max="12" width="11.6285714285714" customWidth="1"/>
    <col min="13" max="13" width="8" customWidth="1"/>
    <col min="14" max="14" width="14.752380952381" customWidth="1"/>
    <col min="15" max="15" width="14" customWidth="1"/>
    <col min="16" max="26" width="8" customWidth="1"/>
  </cols>
  <sheetData>
    <row r="1" ht="21" customHeight="1" spans="1:26">
      <c r="A1" s="75" t="s">
        <v>0</v>
      </c>
      <c r="B1" s="2"/>
      <c r="C1" s="2"/>
      <c r="D1" s="2"/>
      <c r="E1" s="2"/>
      <c r="F1" s="2"/>
      <c r="G1" s="2"/>
      <c r="H1" s="2"/>
      <c r="I1" s="2"/>
      <c r="J1" s="2"/>
      <c r="K1" s="2"/>
      <c r="L1" s="45"/>
      <c r="M1" s="90" t="str">
        <f>RESUMO!D8</f>
        <v>RJ07-12PE01-GER-OR001</v>
      </c>
      <c r="N1" s="2"/>
      <c r="O1" s="45"/>
      <c r="P1" s="91"/>
      <c r="Q1" s="91"/>
      <c r="R1" s="91"/>
      <c r="S1" s="91"/>
      <c r="T1" s="91"/>
      <c r="U1" s="91"/>
      <c r="V1" s="91"/>
      <c r="W1" s="91"/>
      <c r="X1" s="91"/>
      <c r="Y1" s="91"/>
      <c r="Z1" s="91"/>
    </row>
    <row r="2" ht="24" customHeight="1" spans="1:26">
      <c r="A2" s="76" t="s">
        <v>1</v>
      </c>
      <c r="B2" s="6"/>
      <c r="C2" s="6"/>
      <c r="D2" s="6"/>
      <c r="E2" s="6"/>
      <c r="F2" s="6"/>
      <c r="G2" s="6"/>
      <c r="H2" s="6"/>
      <c r="I2" s="6"/>
      <c r="J2" s="6"/>
      <c r="K2" s="6"/>
      <c r="L2" s="6"/>
      <c r="M2" s="6"/>
      <c r="N2" s="6"/>
      <c r="O2" s="52"/>
      <c r="P2" s="92"/>
      <c r="Q2" s="92"/>
      <c r="R2" s="92"/>
      <c r="S2" s="92"/>
      <c r="T2" s="92"/>
      <c r="U2" s="92"/>
      <c r="V2" s="92"/>
      <c r="W2" s="92"/>
      <c r="X2" s="92"/>
      <c r="Y2" s="92"/>
      <c r="Z2" s="92"/>
    </row>
    <row r="3" ht="7.5" customHeight="1" spans="1:26">
      <c r="A3" s="77"/>
      <c r="B3" s="2"/>
      <c r="C3" s="2"/>
      <c r="D3" s="2"/>
      <c r="E3" s="2"/>
      <c r="F3" s="2"/>
      <c r="G3" s="2"/>
      <c r="H3" s="2"/>
      <c r="I3" s="2"/>
      <c r="J3" s="2"/>
      <c r="K3" s="2"/>
      <c r="L3" s="2"/>
      <c r="M3" s="2"/>
      <c r="N3" s="2"/>
      <c r="O3" s="45"/>
      <c r="P3" s="92"/>
      <c r="Q3" s="92"/>
      <c r="R3" s="92"/>
      <c r="S3" s="92"/>
      <c r="T3" s="92"/>
      <c r="U3" s="92"/>
      <c r="V3" s="92"/>
      <c r="W3" s="92"/>
      <c r="X3" s="92"/>
      <c r="Y3" s="92"/>
      <c r="Z3" s="92"/>
    </row>
    <row r="4" ht="30" customHeight="1" spans="1:26">
      <c r="A4" s="78" t="s">
        <v>1368</v>
      </c>
      <c r="B4" s="2"/>
      <c r="C4" s="2"/>
      <c r="D4" s="2"/>
      <c r="E4" s="2"/>
      <c r="F4" s="2"/>
      <c r="G4" s="2"/>
      <c r="H4" s="2"/>
      <c r="I4" s="2"/>
      <c r="J4" s="2"/>
      <c r="K4" s="2"/>
      <c r="L4" s="2"/>
      <c r="M4" s="2"/>
      <c r="N4" s="2"/>
      <c r="O4" s="45"/>
      <c r="P4" s="92"/>
      <c r="Q4" s="92"/>
      <c r="R4" s="92"/>
      <c r="S4" s="92"/>
      <c r="T4" s="92"/>
      <c r="U4" s="92"/>
      <c r="V4" s="92"/>
      <c r="W4" s="92"/>
      <c r="X4" s="92"/>
      <c r="Y4" s="92"/>
      <c r="Z4" s="92"/>
    </row>
    <row r="5" ht="7.5" customHeight="1" spans="1:26">
      <c r="A5" s="79"/>
      <c r="B5" s="4"/>
      <c r="C5" s="4"/>
      <c r="D5" s="4"/>
      <c r="E5" s="4"/>
      <c r="F5" s="4"/>
      <c r="G5" s="4"/>
      <c r="H5" s="4"/>
      <c r="I5" s="4"/>
      <c r="J5" s="4"/>
      <c r="K5" s="4"/>
      <c r="L5" s="4"/>
      <c r="M5" s="4"/>
      <c r="N5" s="4"/>
      <c r="O5" s="49"/>
      <c r="P5" s="92"/>
      <c r="Q5" s="92"/>
      <c r="R5" s="92"/>
      <c r="S5" s="92"/>
      <c r="T5" s="92"/>
      <c r="U5" s="92"/>
      <c r="V5" s="92"/>
      <c r="W5" s="92"/>
      <c r="X5" s="92"/>
      <c r="Y5" s="92"/>
      <c r="Z5" s="92"/>
    </row>
    <row r="6" ht="18" customHeight="1" spans="1:26">
      <c r="A6" s="80" t="s">
        <v>816</v>
      </c>
      <c r="B6" s="80" t="s">
        <v>817</v>
      </c>
      <c r="C6" s="80" t="s">
        <v>818</v>
      </c>
      <c r="D6" s="80" t="s">
        <v>819</v>
      </c>
      <c r="E6" s="80" t="s">
        <v>820</v>
      </c>
      <c r="F6" s="81" t="s">
        <v>1369</v>
      </c>
      <c r="G6" s="45"/>
      <c r="H6" s="81" t="s">
        <v>1370</v>
      </c>
      <c r="I6" s="45"/>
      <c r="J6" s="81" t="s">
        <v>823</v>
      </c>
      <c r="K6" s="2"/>
      <c r="L6" s="45"/>
      <c r="M6" s="80" t="s">
        <v>1371</v>
      </c>
      <c r="N6" s="80" t="s">
        <v>1372</v>
      </c>
      <c r="O6" s="80" t="s">
        <v>1373</v>
      </c>
      <c r="P6" s="92"/>
      <c r="Q6" s="92"/>
      <c r="R6" s="92"/>
      <c r="S6" s="92"/>
      <c r="T6" s="92"/>
      <c r="U6" s="92"/>
      <c r="V6" s="92"/>
      <c r="W6" s="92"/>
      <c r="X6" s="92"/>
      <c r="Y6" s="92"/>
      <c r="Z6" s="92"/>
    </row>
    <row r="7" ht="24" customHeight="1" spans="1:26">
      <c r="A7" s="82"/>
      <c r="B7" s="82"/>
      <c r="C7" s="82"/>
      <c r="D7" s="82"/>
      <c r="E7" s="82"/>
      <c r="F7" s="83" t="s">
        <v>1374</v>
      </c>
      <c r="G7" s="83" t="s">
        <v>1375</v>
      </c>
      <c r="H7" s="83" t="s">
        <v>1374</v>
      </c>
      <c r="I7" s="83" t="s">
        <v>1375</v>
      </c>
      <c r="J7" s="83" t="s">
        <v>1374</v>
      </c>
      <c r="K7" s="83" t="s">
        <v>1375</v>
      </c>
      <c r="L7" s="83" t="s">
        <v>1376</v>
      </c>
      <c r="M7" s="82"/>
      <c r="N7" s="82"/>
      <c r="O7" s="82"/>
      <c r="P7" s="93"/>
      <c r="Q7" s="93"/>
      <c r="R7" s="93"/>
      <c r="S7" s="93"/>
      <c r="T7" s="93"/>
      <c r="U7" s="93"/>
      <c r="V7" s="93"/>
      <c r="W7" s="93"/>
      <c r="X7" s="93"/>
      <c r="Y7" s="93"/>
      <c r="Z7" s="93"/>
    </row>
    <row r="8" ht="76.5" spans="1:26">
      <c r="A8" s="84" t="s">
        <v>1377</v>
      </c>
      <c r="B8" s="85" t="s">
        <v>193</v>
      </c>
      <c r="C8" s="85" t="s">
        <v>982</v>
      </c>
      <c r="D8" s="85" t="s">
        <v>872</v>
      </c>
      <c r="E8" s="86" t="s">
        <v>195</v>
      </c>
      <c r="F8" s="84" t="s">
        <v>1378</v>
      </c>
      <c r="G8" s="84" t="s">
        <v>1379</v>
      </c>
      <c r="H8" s="84" t="s">
        <v>1380</v>
      </c>
      <c r="I8" s="84" t="s">
        <v>1379</v>
      </c>
      <c r="J8" s="84" t="s">
        <v>1381</v>
      </c>
      <c r="K8" s="84" t="s">
        <v>1379</v>
      </c>
      <c r="L8" s="94">
        <v>71476.6824103016</v>
      </c>
      <c r="M8" s="84" t="s">
        <v>1382</v>
      </c>
      <c r="N8" s="94">
        <v>71476.6824103</v>
      </c>
      <c r="O8" s="84" t="s">
        <v>1382</v>
      </c>
      <c r="P8" s="95"/>
      <c r="Q8" s="96"/>
      <c r="R8" s="93"/>
      <c r="S8" s="93"/>
      <c r="T8" s="93"/>
      <c r="U8" s="93"/>
      <c r="V8" s="93"/>
      <c r="W8" s="93"/>
      <c r="X8" s="93"/>
      <c r="Y8" s="93"/>
      <c r="Z8" s="93"/>
    </row>
    <row r="9" ht="25.5" spans="1:26">
      <c r="A9" s="84" t="s">
        <v>1383</v>
      </c>
      <c r="B9" s="85" t="s">
        <v>193</v>
      </c>
      <c r="C9" s="85" t="s">
        <v>1384</v>
      </c>
      <c r="D9" s="85" t="s">
        <v>1287</v>
      </c>
      <c r="E9" s="86" t="s">
        <v>123</v>
      </c>
      <c r="F9" s="84" t="s">
        <v>1385</v>
      </c>
      <c r="G9" s="84" t="s">
        <v>1379</v>
      </c>
      <c r="H9" s="84" t="s">
        <v>1386</v>
      </c>
      <c r="I9" s="84" t="s">
        <v>1379</v>
      </c>
      <c r="J9" s="84" t="s">
        <v>1387</v>
      </c>
      <c r="K9" s="84" t="s">
        <v>1379</v>
      </c>
      <c r="L9" s="94">
        <v>45050.4885832622</v>
      </c>
      <c r="M9" s="84" t="s">
        <v>1388</v>
      </c>
      <c r="N9" s="94">
        <v>116527.1709936</v>
      </c>
      <c r="O9" s="84" t="s">
        <v>1389</v>
      </c>
      <c r="P9" s="95"/>
      <c r="Q9" s="96"/>
      <c r="R9" s="93"/>
      <c r="S9" s="93"/>
      <c r="T9" s="93"/>
      <c r="U9" s="93"/>
      <c r="V9" s="93"/>
      <c r="W9" s="93"/>
      <c r="X9" s="93"/>
      <c r="Y9" s="93"/>
      <c r="Z9" s="93"/>
    </row>
    <row r="10" ht="25.5" spans="1:26">
      <c r="A10" s="84" t="s">
        <v>1390</v>
      </c>
      <c r="B10" s="85" t="s">
        <v>193</v>
      </c>
      <c r="C10" s="85" t="s">
        <v>1391</v>
      </c>
      <c r="D10" s="85" t="s">
        <v>1287</v>
      </c>
      <c r="E10" s="86" t="s">
        <v>833</v>
      </c>
      <c r="F10" s="84" t="s">
        <v>1392</v>
      </c>
      <c r="G10" s="84" t="s">
        <v>1379</v>
      </c>
      <c r="H10" s="84" t="s">
        <v>1393</v>
      </c>
      <c r="I10" s="84" t="s">
        <v>1379</v>
      </c>
      <c r="J10" s="84" t="s">
        <v>1394</v>
      </c>
      <c r="K10" s="84" t="s">
        <v>1379</v>
      </c>
      <c r="L10" s="94">
        <v>40213.5953937581</v>
      </c>
      <c r="M10" s="84" t="s">
        <v>1395</v>
      </c>
      <c r="N10" s="94">
        <v>156740.7663874</v>
      </c>
      <c r="O10" s="84" t="s">
        <v>1396</v>
      </c>
      <c r="P10" s="96"/>
      <c r="Q10" s="96"/>
      <c r="R10" s="93"/>
      <c r="S10" s="93"/>
      <c r="T10" s="93"/>
      <c r="U10" s="93"/>
      <c r="V10" s="93"/>
      <c r="W10" s="93"/>
      <c r="X10" s="93"/>
      <c r="Y10" s="93"/>
      <c r="Z10" s="93"/>
    </row>
    <row r="11" ht="38.25" spans="1:26">
      <c r="A11" s="84" t="s">
        <v>1397</v>
      </c>
      <c r="B11" s="85" t="s">
        <v>193</v>
      </c>
      <c r="C11" s="85" t="s">
        <v>1398</v>
      </c>
      <c r="D11" s="85" t="s">
        <v>872</v>
      </c>
      <c r="E11" s="86" t="s">
        <v>123</v>
      </c>
      <c r="F11" s="84" t="s">
        <v>1399</v>
      </c>
      <c r="G11" s="84" t="s">
        <v>1379</v>
      </c>
      <c r="H11" s="84" t="s">
        <v>1400</v>
      </c>
      <c r="I11" s="84" t="s">
        <v>1379</v>
      </c>
      <c r="J11" s="84" t="s">
        <v>1401</v>
      </c>
      <c r="K11" s="84" t="s">
        <v>1379</v>
      </c>
      <c r="L11" s="94">
        <v>25802.148505039</v>
      </c>
      <c r="M11" s="84" t="s">
        <v>1402</v>
      </c>
      <c r="N11" s="94">
        <v>182542.9148924</v>
      </c>
      <c r="O11" s="84" t="s">
        <v>1403</v>
      </c>
      <c r="P11" s="96"/>
      <c r="Q11" s="96"/>
      <c r="R11" s="93"/>
      <c r="S11" s="93"/>
      <c r="T11" s="93"/>
      <c r="U11" s="93"/>
      <c r="V11" s="93"/>
      <c r="W11" s="93"/>
      <c r="X11" s="93"/>
      <c r="Y11" s="93"/>
      <c r="Z11" s="93"/>
    </row>
    <row r="12" ht="25.5" spans="1:26">
      <c r="A12" s="84" t="s">
        <v>1404</v>
      </c>
      <c r="B12" s="85" t="s">
        <v>193</v>
      </c>
      <c r="C12" s="85" t="s">
        <v>1405</v>
      </c>
      <c r="D12" s="85" t="s">
        <v>1287</v>
      </c>
      <c r="E12" s="86" t="s">
        <v>123</v>
      </c>
      <c r="F12" s="84" t="s">
        <v>1406</v>
      </c>
      <c r="G12" s="84" t="s">
        <v>1379</v>
      </c>
      <c r="H12" s="84" t="s">
        <v>1407</v>
      </c>
      <c r="I12" s="84" t="s">
        <v>1379</v>
      </c>
      <c r="J12" s="84" t="s">
        <v>1408</v>
      </c>
      <c r="K12" s="84" t="s">
        <v>1379</v>
      </c>
      <c r="L12" s="94">
        <v>20333.28876916</v>
      </c>
      <c r="M12" s="84" t="s">
        <v>1409</v>
      </c>
      <c r="N12" s="94">
        <v>202876.2036616</v>
      </c>
      <c r="O12" s="84" t="s">
        <v>1410</v>
      </c>
      <c r="P12" s="96"/>
      <c r="Q12" s="96"/>
      <c r="R12" s="93"/>
      <c r="S12" s="93"/>
      <c r="T12" s="93"/>
      <c r="U12" s="93"/>
      <c r="V12" s="93"/>
      <c r="W12" s="93"/>
      <c r="X12" s="93"/>
      <c r="Y12" s="93"/>
      <c r="Z12" s="93"/>
    </row>
    <row r="13" ht="25.5" spans="1:26">
      <c r="A13" s="84" t="s">
        <v>1411</v>
      </c>
      <c r="B13" s="85" t="s">
        <v>193</v>
      </c>
      <c r="C13" s="85" t="s">
        <v>1412</v>
      </c>
      <c r="D13" s="85" t="s">
        <v>1287</v>
      </c>
      <c r="E13" s="86" t="s">
        <v>123</v>
      </c>
      <c r="F13" s="84" t="s">
        <v>1413</v>
      </c>
      <c r="G13" s="84" t="s">
        <v>1379</v>
      </c>
      <c r="H13" s="84" t="s">
        <v>1414</v>
      </c>
      <c r="I13" s="84" t="s">
        <v>1379</v>
      </c>
      <c r="J13" s="84" t="s">
        <v>1415</v>
      </c>
      <c r="K13" s="84" t="s">
        <v>1379</v>
      </c>
      <c r="L13" s="94">
        <v>18596.3128079575</v>
      </c>
      <c r="M13" s="84" t="s">
        <v>1416</v>
      </c>
      <c r="N13" s="94">
        <v>221472.5164696</v>
      </c>
      <c r="O13" s="84" t="s">
        <v>1417</v>
      </c>
      <c r="P13" s="96"/>
      <c r="Q13" s="96"/>
      <c r="R13" s="93"/>
      <c r="S13" s="93"/>
      <c r="T13" s="93"/>
      <c r="U13" s="93"/>
      <c r="V13" s="93"/>
      <c r="W13" s="93"/>
      <c r="X13" s="93"/>
      <c r="Y13" s="93"/>
      <c r="Z13" s="93"/>
    </row>
    <row r="14" ht="76.5" spans="1:26">
      <c r="A14" s="84" t="s">
        <v>1418</v>
      </c>
      <c r="B14" s="85" t="s">
        <v>959</v>
      </c>
      <c r="C14" s="85" t="s">
        <v>960</v>
      </c>
      <c r="D14" s="85" t="s">
        <v>872</v>
      </c>
      <c r="E14" s="86" t="s">
        <v>177</v>
      </c>
      <c r="F14" s="84" t="s">
        <v>1419</v>
      </c>
      <c r="G14" s="84" t="s">
        <v>1379</v>
      </c>
      <c r="H14" s="84" t="s">
        <v>1420</v>
      </c>
      <c r="I14" s="84" t="s">
        <v>1379</v>
      </c>
      <c r="J14" s="84" t="s">
        <v>1421</v>
      </c>
      <c r="K14" s="84" t="s">
        <v>1379</v>
      </c>
      <c r="L14" s="94">
        <v>16672.7152177793</v>
      </c>
      <c r="M14" s="84" t="s">
        <v>1422</v>
      </c>
      <c r="N14" s="94">
        <v>238145.2316874</v>
      </c>
      <c r="O14" s="84" t="s">
        <v>1423</v>
      </c>
      <c r="P14" s="96"/>
      <c r="Q14" s="96"/>
      <c r="R14" s="93"/>
      <c r="S14" s="93"/>
      <c r="T14" s="93"/>
      <c r="U14" s="93"/>
      <c r="V14" s="93"/>
      <c r="W14" s="93"/>
      <c r="X14" s="93"/>
      <c r="Y14" s="93"/>
      <c r="Z14" s="93"/>
    </row>
    <row r="15" ht="25.5" spans="1:26">
      <c r="A15" s="84" t="s">
        <v>1424</v>
      </c>
      <c r="B15" s="85" t="s">
        <v>193</v>
      </c>
      <c r="C15" s="85" t="s">
        <v>1425</v>
      </c>
      <c r="D15" s="85" t="s">
        <v>1287</v>
      </c>
      <c r="E15" s="86" t="s">
        <v>123</v>
      </c>
      <c r="F15" s="84" t="s">
        <v>1426</v>
      </c>
      <c r="G15" s="84" t="s">
        <v>1379</v>
      </c>
      <c r="H15" s="84" t="s">
        <v>1414</v>
      </c>
      <c r="I15" s="84" t="s">
        <v>1379</v>
      </c>
      <c r="J15" s="84" t="s">
        <v>1427</v>
      </c>
      <c r="K15" s="84" t="s">
        <v>1379</v>
      </c>
      <c r="L15" s="94">
        <v>15373.8258096712</v>
      </c>
      <c r="M15" s="84" t="s">
        <v>1428</v>
      </c>
      <c r="N15" s="94">
        <v>253519.0574971</v>
      </c>
      <c r="O15" s="84" t="s">
        <v>1429</v>
      </c>
      <c r="P15" s="96"/>
      <c r="Q15" s="96"/>
      <c r="R15" s="93"/>
      <c r="S15" s="93"/>
      <c r="T15" s="93"/>
      <c r="U15" s="93"/>
      <c r="V15" s="93"/>
      <c r="W15" s="93"/>
      <c r="X15" s="93"/>
      <c r="Y15" s="93"/>
      <c r="Z15" s="93"/>
    </row>
    <row r="16" ht="25.5" spans="1:26">
      <c r="A16" s="84" t="s">
        <v>1430</v>
      </c>
      <c r="B16" s="85" t="s">
        <v>193</v>
      </c>
      <c r="C16" s="85" t="s">
        <v>1431</v>
      </c>
      <c r="D16" s="85" t="s">
        <v>1287</v>
      </c>
      <c r="E16" s="86" t="s">
        <v>123</v>
      </c>
      <c r="F16" s="84" t="s">
        <v>1432</v>
      </c>
      <c r="G16" s="84" t="s">
        <v>1379</v>
      </c>
      <c r="H16" s="84" t="s">
        <v>1433</v>
      </c>
      <c r="I16" s="84" t="s">
        <v>1379</v>
      </c>
      <c r="J16" s="84" t="s">
        <v>1434</v>
      </c>
      <c r="K16" s="84" t="s">
        <v>1379</v>
      </c>
      <c r="L16" s="94">
        <v>14462.2499910445</v>
      </c>
      <c r="M16" s="84" t="s">
        <v>1435</v>
      </c>
      <c r="N16" s="94">
        <v>267981.3074881</v>
      </c>
      <c r="O16" s="84" t="s">
        <v>1436</v>
      </c>
      <c r="P16" s="96"/>
      <c r="Q16" s="96"/>
      <c r="R16" s="93"/>
      <c r="S16" s="93"/>
      <c r="T16" s="93"/>
      <c r="U16" s="93"/>
      <c r="V16" s="93"/>
      <c r="W16" s="93"/>
      <c r="X16" s="93"/>
      <c r="Y16" s="93"/>
      <c r="Z16" s="93"/>
    </row>
    <row r="17" ht="63.75" spans="1:26">
      <c r="A17" s="84" t="s">
        <v>1437</v>
      </c>
      <c r="B17" s="85" t="s">
        <v>193</v>
      </c>
      <c r="C17" s="85" t="s">
        <v>1230</v>
      </c>
      <c r="D17" s="85" t="s">
        <v>872</v>
      </c>
      <c r="E17" s="86" t="s">
        <v>201</v>
      </c>
      <c r="F17" s="84" t="s">
        <v>1438</v>
      </c>
      <c r="G17" s="84" t="s">
        <v>1379</v>
      </c>
      <c r="H17" s="84" t="s">
        <v>1439</v>
      </c>
      <c r="I17" s="84" t="s">
        <v>1379</v>
      </c>
      <c r="J17" s="84" t="s">
        <v>1440</v>
      </c>
      <c r="K17" s="84" t="s">
        <v>1379</v>
      </c>
      <c r="L17" s="94">
        <v>14368.0370671302</v>
      </c>
      <c r="M17" s="84" t="s">
        <v>1441</v>
      </c>
      <c r="N17" s="94">
        <v>282349.3445552</v>
      </c>
      <c r="O17" s="84" t="s">
        <v>1442</v>
      </c>
      <c r="P17" s="96"/>
      <c r="Q17" s="96"/>
      <c r="R17" s="93"/>
      <c r="S17" s="93"/>
      <c r="T17" s="93"/>
      <c r="U17" s="93"/>
      <c r="V17" s="93"/>
      <c r="W17" s="93"/>
      <c r="X17" s="93"/>
      <c r="Y17" s="93"/>
      <c r="Z17" s="93"/>
    </row>
    <row r="18" ht="25.5" spans="1:26">
      <c r="A18" s="84" t="s">
        <v>1443</v>
      </c>
      <c r="B18" s="85" t="s">
        <v>989</v>
      </c>
      <c r="C18" s="85" t="s">
        <v>1005</v>
      </c>
      <c r="D18" s="85" t="s">
        <v>872</v>
      </c>
      <c r="E18" s="86" t="s">
        <v>195</v>
      </c>
      <c r="F18" s="84" t="s">
        <v>1444</v>
      </c>
      <c r="G18" s="84" t="s">
        <v>1379</v>
      </c>
      <c r="H18" s="84" t="s">
        <v>1445</v>
      </c>
      <c r="I18" s="84" t="s">
        <v>1379</v>
      </c>
      <c r="J18" s="84" t="s">
        <v>1446</v>
      </c>
      <c r="K18" s="84" t="s">
        <v>1379</v>
      </c>
      <c r="L18" s="94">
        <v>10534.1654936658</v>
      </c>
      <c r="M18" s="84" t="s">
        <v>1447</v>
      </c>
      <c r="N18" s="94">
        <v>292883.5100489</v>
      </c>
      <c r="O18" s="84" t="s">
        <v>1448</v>
      </c>
      <c r="P18" s="96"/>
      <c r="Q18" s="96"/>
      <c r="R18" s="93"/>
      <c r="S18" s="93"/>
      <c r="T18" s="93"/>
      <c r="U18" s="93"/>
      <c r="V18" s="93"/>
      <c r="W18" s="93"/>
      <c r="X18" s="93"/>
      <c r="Y18" s="93"/>
      <c r="Z18" s="93"/>
    </row>
    <row r="19" ht="63.75" spans="1:26">
      <c r="A19" s="84" t="s">
        <v>1449</v>
      </c>
      <c r="B19" s="85" t="s">
        <v>193</v>
      </c>
      <c r="C19" s="85" t="s">
        <v>1037</v>
      </c>
      <c r="D19" s="85" t="s">
        <v>872</v>
      </c>
      <c r="E19" s="86" t="s">
        <v>195</v>
      </c>
      <c r="F19" s="84" t="s">
        <v>1450</v>
      </c>
      <c r="G19" s="84" t="s">
        <v>1379</v>
      </c>
      <c r="H19" s="84" t="s">
        <v>1451</v>
      </c>
      <c r="I19" s="84" t="s">
        <v>1379</v>
      </c>
      <c r="J19" s="84" t="s">
        <v>1452</v>
      </c>
      <c r="K19" s="84" t="s">
        <v>1379</v>
      </c>
      <c r="L19" s="94">
        <v>10409.9287495795</v>
      </c>
      <c r="M19" s="84" t="s">
        <v>1453</v>
      </c>
      <c r="N19" s="94">
        <v>303293.4387985</v>
      </c>
      <c r="O19" s="84" t="s">
        <v>1454</v>
      </c>
      <c r="P19" s="93"/>
      <c r="Q19" s="93"/>
      <c r="R19" s="93"/>
      <c r="S19" s="93"/>
      <c r="T19" s="93"/>
      <c r="U19" s="93"/>
      <c r="V19" s="93"/>
      <c r="W19" s="93"/>
      <c r="X19" s="93"/>
      <c r="Y19" s="93"/>
      <c r="Z19" s="93"/>
    </row>
    <row r="20" ht="89.25" spans="1:26">
      <c r="A20" s="84" t="s">
        <v>1455</v>
      </c>
      <c r="B20" s="85" t="s">
        <v>193</v>
      </c>
      <c r="C20" s="85" t="s">
        <v>844</v>
      </c>
      <c r="D20" s="85" t="s">
        <v>832</v>
      </c>
      <c r="E20" s="86" t="s">
        <v>833</v>
      </c>
      <c r="F20" s="84" t="s">
        <v>1456</v>
      </c>
      <c r="G20" s="84" t="s">
        <v>1379</v>
      </c>
      <c r="H20" s="84" t="s">
        <v>1457</v>
      </c>
      <c r="I20" s="84" t="s">
        <v>1379</v>
      </c>
      <c r="J20" s="84" t="s">
        <v>1458</v>
      </c>
      <c r="K20" s="84" t="s">
        <v>1379</v>
      </c>
      <c r="L20" s="94">
        <v>9202.68622333315</v>
      </c>
      <c r="M20" s="84" t="s">
        <v>1459</v>
      </c>
      <c r="N20" s="94">
        <v>312496.1250218</v>
      </c>
      <c r="O20" s="84" t="s">
        <v>1460</v>
      </c>
      <c r="P20" s="93"/>
      <c r="Q20" s="93"/>
      <c r="R20" s="93"/>
      <c r="S20" s="93"/>
      <c r="T20" s="93"/>
      <c r="U20" s="93"/>
      <c r="V20" s="93"/>
      <c r="W20" s="93"/>
      <c r="X20" s="93"/>
      <c r="Y20" s="93"/>
      <c r="Z20" s="93"/>
    </row>
    <row r="21" ht="38.25" spans="1:26">
      <c r="A21" s="84" t="s">
        <v>1461</v>
      </c>
      <c r="B21" s="85" t="s">
        <v>193</v>
      </c>
      <c r="C21" s="85" t="s">
        <v>1056</v>
      </c>
      <c r="D21" s="85" t="s">
        <v>872</v>
      </c>
      <c r="E21" s="86" t="s">
        <v>877</v>
      </c>
      <c r="F21" s="84" t="s">
        <v>1462</v>
      </c>
      <c r="G21" s="84" t="s">
        <v>1379</v>
      </c>
      <c r="H21" s="84" t="s">
        <v>1463</v>
      </c>
      <c r="I21" s="84" t="s">
        <v>1379</v>
      </c>
      <c r="J21" s="84" t="s">
        <v>1464</v>
      </c>
      <c r="K21" s="84" t="s">
        <v>1379</v>
      </c>
      <c r="L21" s="94">
        <v>8975.44148676386</v>
      </c>
      <c r="M21" s="84" t="s">
        <v>1465</v>
      </c>
      <c r="N21" s="94">
        <v>321471.5665086</v>
      </c>
      <c r="O21" s="84" t="s">
        <v>1466</v>
      </c>
      <c r="P21" s="93"/>
      <c r="Q21" s="93"/>
      <c r="R21" s="93"/>
      <c r="S21" s="93"/>
      <c r="T21" s="93"/>
      <c r="U21" s="93"/>
      <c r="V21" s="93"/>
      <c r="W21" s="93"/>
      <c r="X21" s="93"/>
      <c r="Y21" s="93"/>
      <c r="Z21" s="93"/>
    </row>
    <row r="22" ht="76.5" spans="1:26">
      <c r="A22" s="84" t="s">
        <v>1467</v>
      </c>
      <c r="B22" s="85" t="s">
        <v>193</v>
      </c>
      <c r="C22" s="85" t="s">
        <v>1003</v>
      </c>
      <c r="D22" s="85" t="s">
        <v>872</v>
      </c>
      <c r="E22" s="86" t="s">
        <v>177</v>
      </c>
      <c r="F22" s="84" t="s">
        <v>1468</v>
      </c>
      <c r="G22" s="84" t="s">
        <v>1379</v>
      </c>
      <c r="H22" s="84" t="s">
        <v>1469</v>
      </c>
      <c r="I22" s="84" t="s">
        <v>1379</v>
      </c>
      <c r="J22" s="84" t="s">
        <v>1470</v>
      </c>
      <c r="K22" s="84" t="s">
        <v>1379</v>
      </c>
      <c r="L22" s="94">
        <v>8897.91836404394</v>
      </c>
      <c r="M22" s="84" t="s">
        <v>1471</v>
      </c>
      <c r="N22" s="94">
        <v>330369.4848726</v>
      </c>
      <c r="O22" s="84" t="s">
        <v>1472</v>
      </c>
      <c r="P22" s="93"/>
      <c r="Q22" s="93"/>
      <c r="R22" s="93"/>
      <c r="S22" s="93"/>
      <c r="T22" s="93"/>
      <c r="U22" s="93"/>
      <c r="V22" s="93"/>
      <c r="W22" s="93"/>
      <c r="X22" s="93"/>
      <c r="Y22" s="93"/>
      <c r="Z22" s="93"/>
    </row>
    <row r="23" ht="51" spans="1:26">
      <c r="A23" s="84" t="s">
        <v>1473</v>
      </c>
      <c r="B23" s="85" t="s">
        <v>959</v>
      </c>
      <c r="C23" s="85" t="s">
        <v>1232</v>
      </c>
      <c r="D23" s="85" t="s">
        <v>872</v>
      </c>
      <c r="E23" s="86" t="s">
        <v>201</v>
      </c>
      <c r="F23" s="84" t="s">
        <v>1474</v>
      </c>
      <c r="G23" s="84" t="s">
        <v>1379</v>
      </c>
      <c r="H23" s="84" t="s">
        <v>1475</v>
      </c>
      <c r="I23" s="84" t="s">
        <v>1379</v>
      </c>
      <c r="J23" s="84" t="s">
        <v>1476</v>
      </c>
      <c r="K23" s="84" t="s">
        <v>1379</v>
      </c>
      <c r="L23" s="94">
        <v>8638.58247694846</v>
      </c>
      <c r="M23" s="84" t="s">
        <v>1477</v>
      </c>
      <c r="N23" s="94">
        <v>339008.0673495</v>
      </c>
      <c r="O23" s="84" t="s">
        <v>1478</v>
      </c>
      <c r="P23" s="93"/>
      <c r="Q23" s="93"/>
      <c r="R23" s="93"/>
      <c r="S23" s="93"/>
      <c r="T23" s="93"/>
      <c r="U23" s="93"/>
      <c r="V23" s="93"/>
      <c r="W23" s="93"/>
      <c r="X23" s="93"/>
      <c r="Y23" s="93"/>
      <c r="Z23" s="93"/>
    </row>
    <row r="24" ht="25.5" spans="1:26">
      <c r="A24" s="84" t="s">
        <v>1479</v>
      </c>
      <c r="B24" s="85" t="s">
        <v>193</v>
      </c>
      <c r="C24" s="85" t="s">
        <v>1480</v>
      </c>
      <c r="D24" s="85" t="s">
        <v>1287</v>
      </c>
      <c r="E24" s="86" t="s">
        <v>123</v>
      </c>
      <c r="F24" s="84" t="s">
        <v>1481</v>
      </c>
      <c r="G24" s="84" t="s">
        <v>1379</v>
      </c>
      <c r="H24" s="84" t="s">
        <v>1482</v>
      </c>
      <c r="I24" s="84" t="s">
        <v>1379</v>
      </c>
      <c r="J24" s="84" t="s">
        <v>1483</v>
      </c>
      <c r="K24" s="84" t="s">
        <v>1379</v>
      </c>
      <c r="L24" s="94">
        <v>8525.44390461577</v>
      </c>
      <c r="M24" s="84" t="s">
        <v>1484</v>
      </c>
      <c r="N24" s="94">
        <v>347533.5112541</v>
      </c>
      <c r="O24" s="84" t="s">
        <v>1485</v>
      </c>
      <c r="P24" s="93"/>
      <c r="Q24" s="93"/>
      <c r="R24" s="93"/>
      <c r="S24" s="93"/>
      <c r="T24" s="93"/>
      <c r="U24" s="93"/>
      <c r="V24" s="93"/>
      <c r="W24" s="93"/>
      <c r="X24" s="93"/>
      <c r="Y24" s="93"/>
      <c r="Z24" s="93"/>
    </row>
    <row r="25" ht="38.25" spans="1:26">
      <c r="A25" s="84" t="s">
        <v>1486</v>
      </c>
      <c r="B25" s="85" t="s">
        <v>193</v>
      </c>
      <c r="C25" s="85" t="s">
        <v>1487</v>
      </c>
      <c r="D25" s="85" t="s">
        <v>872</v>
      </c>
      <c r="E25" s="86" t="s">
        <v>123</v>
      </c>
      <c r="F25" s="84" t="s">
        <v>1399</v>
      </c>
      <c r="G25" s="84" t="s">
        <v>1379</v>
      </c>
      <c r="H25" s="84" t="s">
        <v>1488</v>
      </c>
      <c r="I25" s="84" t="s">
        <v>1379</v>
      </c>
      <c r="J25" s="84" t="s">
        <v>1489</v>
      </c>
      <c r="K25" s="84" t="s">
        <v>1379</v>
      </c>
      <c r="L25" s="94">
        <v>8409.91529771749</v>
      </c>
      <c r="M25" s="84" t="s">
        <v>1490</v>
      </c>
      <c r="N25" s="94">
        <v>355943.4265518</v>
      </c>
      <c r="O25" s="84" t="s">
        <v>1491</v>
      </c>
      <c r="P25" s="93"/>
      <c r="Q25" s="93"/>
      <c r="R25" s="93"/>
      <c r="S25" s="93"/>
      <c r="T25" s="93"/>
      <c r="U25" s="93"/>
      <c r="V25" s="93"/>
      <c r="W25" s="93"/>
      <c r="X25" s="93"/>
      <c r="Y25" s="93"/>
      <c r="Z25" s="93"/>
    </row>
    <row r="26" ht="25.5" spans="1:26">
      <c r="A26" s="84" t="s">
        <v>1492</v>
      </c>
      <c r="B26" s="85" t="s">
        <v>193</v>
      </c>
      <c r="C26" s="85" t="s">
        <v>1493</v>
      </c>
      <c r="D26" s="85" t="s">
        <v>1287</v>
      </c>
      <c r="E26" s="86" t="s">
        <v>123</v>
      </c>
      <c r="F26" s="84" t="s">
        <v>1494</v>
      </c>
      <c r="G26" s="84" t="s">
        <v>1379</v>
      </c>
      <c r="H26" s="84" t="s">
        <v>1495</v>
      </c>
      <c r="I26" s="84" t="s">
        <v>1379</v>
      </c>
      <c r="J26" s="84" t="s">
        <v>1496</v>
      </c>
      <c r="K26" s="84" t="s">
        <v>1379</v>
      </c>
      <c r="L26" s="94">
        <v>8372.01523042124</v>
      </c>
      <c r="M26" s="84" t="s">
        <v>1490</v>
      </c>
      <c r="N26" s="94">
        <v>364315.4417822</v>
      </c>
      <c r="O26" s="84" t="s">
        <v>1497</v>
      </c>
      <c r="P26" s="93"/>
      <c r="Q26" s="93"/>
      <c r="R26" s="93"/>
      <c r="S26" s="93"/>
      <c r="T26" s="93"/>
      <c r="U26" s="93"/>
      <c r="V26" s="93"/>
      <c r="W26" s="93"/>
      <c r="X26" s="93"/>
      <c r="Y26" s="93"/>
      <c r="Z26" s="93"/>
    </row>
    <row r="27" ht="38.25" spans="1:26">
      <c r="A27" s="84" t="s">
        <v>1498</v>
      </c>
      <c r="B27" s="85" t="s">
        <v>193</v>
      </c>
      <c r="C27" s="85" t="s">
        <v>1078</v>
      </c>
      <c r="D27" s="85" t="s">
        <v>872</v>
      </c>
      <c r="E27" s="86" t="s">
        <v>1052</v>
      </c>
      <c r="F27" s="84" t="s">
        <v>1499</v>
      </c>
      <c r="G27" s="84" t="s">
        <v>1379</v>
      </c>
      <c r="H27" s="84" t="s">
        <v>1500</v>
      </c>
      <c r="I27" s="84" t="s">
        <v>1379</v>
      </c>
      <c r="J27" s="84" t="s">
        <v>1501</v>
      </c>
      <c r="K27" s="84" t="s">
        <v>1379</v>
      </c>
      <c r="L27" s="94">
        <v>8360.64865511868</v>
      </c>
      <c r="M27" s="84" t="s">
        <v>1502</v>
      </c>
      <c r="N27" s="94">
        <v>372676.0904373</v>
      </c>
      <c r="O27" s="84" t="s">
        <v>1503</v>
      </c>
      <c r="P27" s="93"/>
      <c r="Q27" s="93"/>
      <c r="R27" s="93"/>
      <c r="S27" s="93"/>
      <c r="T27" s="93"/>
      <c r="U27" s="93"/>
      <c r="V27" s="93"/>
      <c r="W27" s="93"/>
      <c r="X27" s="93"/>
      <c r="Y27" s="93"/>
      <c r="Z27" s="93"/>
    </row>
    <row r="28" ht="38.25" spans="1:26">
      <c r="A28" s="84" t="s">
        <v>1504</v>
      </c>
      <c r="B28" s="85" t="s">
        <v>193</v>
      </c>
      <c r="C28" s="85" t="s">
        <v>1505</v>
      </c>
      <c r="D28" s="85" t="s">
        <v>872</v>
      </c>
      <c r="E28" s="86" t="s">
        <v>123</v>
      </c>
      <c r="F28" s="84" t="s">
        <v>1506</v>
      </c>
      <c r="G28" s="84" t="s">
        <v>1379</v>
      </c>
      <c r="H28" s="84" t="s">
        <v>1507</v>
      </c>
      <c r="I28" s="84" t="s">
        <v>1379</v>
      </c>
      <c r="J28" s="84" t="s">
        <v>1508</v>
      </c>
      <c r="K28" s="84" t="s">
        <v>1379</v>
      </c>
      <c r="L28" s="94">
        <v>7838.83071478947</v>
      </c>
      <c r="M28" s="84" t="s">
        <v>1509</v>
      </c>
      <c r="N28" s="94">
        <v>380514.9211521</v>
      </c>
      <c r="O28" s="84" t="s">
        <v>1510</v>
      </c>
      <c r="P28" s="93"/>
      <c r="Q28" s="93"/>
      <c r="R28" s="93"/>
      <c r="S28" s="93"/>
      <c r="T28" s="93"/>
      <c r="U28" s="93"/>
      <c r="V28" s="93"/>
      <c r="W28" s="93"/>
      <c r="X28" s="93"/>
      <c r="Y28" s="93"/>
      <c r="Z28" s="93"/>
    </row>
    <row r="29" ht="89.25" spans="1:26">
      <c r="A29" s="84" t="s">
        <v>1511</v>
      </c>
      <c r="B29" s="85" t="s">
        <v>193</v>
      </c>
      <c r="C29" s="85" t="s">
        <v>831</v>
      </c>
      <c r="D29" s="85" t="s">
        <v>832</v>
      </c>
      <c r="E29" s="86" t="s">
        <v>833</v>
      </c>
      <c r="F29" s="84" t="s">
        <v>1456</v>
      </c>
      <c r="G29" s="84" t="s">
        <v>1379</v>
      </c>
      <c r="H29" s="84" t="s">
        <v>1512</v>
      </c>
      <c r="I29" s="84" t="s">
        <v>1379</v>
      </c>
      <c r="J29" s="84" t="s">
        <v>1513</v>
      </c>
      <c r="K29" s="84" t="s">
        <v>1379</v>
      </c>
      <c r="L29" s="94">
        <v>7362.13297629082</v>
      </c>
      <c r="M29" s="84" t="s">
        <v>1514</v>
      </c>
      <c r="N29" s="94">
        <v>387877.0541284</v>
      </c>
      <c r="O29" s="84" t="s">
        <v>1515</v>
      </c>
      <c r="P29" s="93"/>
      <c r="Q29" s="93"/>
      <c r="R29" s="93"/>
      <c r="S29" s="93"/>
      <c r="T29" s="93"/>
      <c r="U29" s="93"/>
      <c r="V29" s="93"/>
      <c r="W29" s="93"/>
      <c r="X29" s="93"/>
      <c r="Y29" s="93"/>
      <c r="Z29" s="93"/>
    </row>
    <row r="30" ht="63.75" spans="1:26">
      <c r="A30" s="84" t="s">
        <v>1516</v>
      </c>
      <c r="B30" s="85" t="s">
        <v>157</v>
      </c>
      <c r="C30" s="85" t="s">
        <v>601</v>
      </c>
      <c r="D30" s="85" t="s">
        <v>872</v>
      </c>
      <c r="E30" s="86" t="s">
        <v>177</v>
      </c>
      <c r="F30" s="84" t="s">
        <v>1517</v>
      </c>
      <c r="G30" s="84" t="s">
        <v>1379</v>
      </c>
      <c r="H30" s="84" t="s">
        <v>1518</v>
      </c>
      <c r="I30" s="84" t="s">
        <v>1379</v>
      </c>
      <c r="J30" s="84" t="s">
        <v>1519</v>
      </c>
      <c r="K30" s="84" t="s">
        <v>1379</v>
      </c>
      <c r="L30" s="94">
        <v>6580.39692038997</v>
      </c>
      <c r="M30" s="84" t="s">
        <v>1520</v>
      </c>
      <c r="N30" s="94">
        <v>394457.4510488</v>
      </c>
      <c r="O30" s="84" t="s">
        <v>1521</v>
      </c>
      <c r="P30" s="93"/>
      <c r="Q30" s="93"/>
      <c r="R30" s="93"/>
      <c r="S30" s="93"/>
      <c r="T30" s="93"/>
      <c r="U30" s="93"/>
      <c r="V30" s="93"/>
      <c r="W30" s="93"/>
      <c r="X30" s="93"/>
      <c r="Y30" s="93"/>
      <c r="Z30" s="93"/>
    </row>
    <row r="31" ht="63.75" spans="1:26">
      <c r="A31" s="84" t="s">
        <v>1522</v>
      </c>
      <c r="B31" s="85" t="s">
        <v>193</v>
      </c>
      <c r="C31" s="85" t="s">
        <v>1098</v>
      </c>
      <c r="D31" s="85" t="s">
        <v>872</v>
      </c>
      <c r="E31" s="86" t="s">
        <v>195</v>
      </c>
      <c r="F31" s="84" t="s">
        <v>1523</v>
      </c>
      <c r="G31" s="84" t="s">
        <v>1379</v>
      </c>
      <c r="H31" s="84" t="s">
        <v>1524</v>
      </c>
      <c r="I31" s="84" t="s">
        <v>1379</v>
      </c>
      <c r="J31" s="84" t="s">
        <v>1525</v>
      </c>
      <c r="K31" s="84" t="s">
        <v>1379</v>
      </c>
      <c r="L31" s="94">
        <v>6496.30823665218</v>
      </c>
      <c r="M31" s="84" t="s">
        <v>1526</v>
      </c>
      <c r="N31" s="94">
        <v>400953.7592855</v>
      </c>
      <c r="O31" s="84" t="s">
        <v>1527</v>
      </c>
      <c r="P31" s="93"/>
      <c r="Q31" s="93"/>
      <c r="R31" s="93"/>
      <c r="S31" s="93"/>
      <c r="T31" s="93"/>
      <c r="U31" s="93"/>
      <c r="V31" s="93"/>
      <c r="W31" s="93"/>
      <c r="X31" s="93"/>
      <c r="Y31" s="93"/>
      <c r="Z31" s="93"/>
    </row>
    <row r="32" ht="12.75" spans="1:26">
      <c r="A32" s="84" t="s">
        <v>1528</v>
      </c>
      <c r="B32" s="85" t="s">
        <v>193</v>
      </c>
      <c r="C32" s="85" t="s">
        <v>1027</v>
      </c>
      <c r="D32" s="85" t="s">
        <v>872</v>
      </c>
      <c r="E32" s="86" t="s">
        <v>195</v>
      </c>
      <c r="F32" s="84" t="s">
        <v>1529</v>
      </c>
      <c r="G32" s="84" t="s">
        <v>1379</v>
      </c>
      <c r="H32" s="84" t="s">
        <v>1530</v>
      </c>
      <c r="I32" s="84" t="s">
        <v>1379</v>
      </c>
      <c r="J32" s="84" t="s">
        <v>1531</v>
      </c>
      <c r="K32" s="84" t="s">
        <v>1379</v>
      </c>
      <c r="L32" s="94">
        <v>5984.27992134375</v>
      </c>
      <c r="M32" s="84" t="s">
        <v>1532</v>
      </c>
      <c r="N32" s="94">
        <v>406938.0392068</v>
      </c>
      <c r="O32" s="84" t="s">
        <v>1533</v>
      </c>
      <c r="P32" s="93"/>
      <c r="Q32" s="93"/>
      <c r="R32" s="93"/>
      <c r="S32" s="93"/>
      <c r="T32" s="93"/>
      <c r="U32" s="93"/>
      <c r="V32" s="93"/>
      <c r="W32" s="93"/>
      <c r="X32" s="93"/>
      <c r="Y32" s="93"/>
      <c r="Z32" s="93"/>
    </row>
    <row r="33" ht="25.5" spans="1:26">
      <c r="A33" s="84" t="s">
        <v>1534</v>
      </c>
      <c r="B33" s="85" t="s">
        <v>193</v>
      </c>
      <c r="C33" s="85" t="s">
        <v>1535</v>
      </c>
      <c r="D33" s="85" t="s">
        <v>1287</v>
      </c>
      <c r="E33" s="86" t="s">
        <v>123</v>
      </c>
      <c r="F33" s="84" t="s">
        <v>1536</v>
      </c>
      <c r="G33" s="84" t="s">
        <v>1379</v>
      </c>
      <c r="H33" s="84" t="s">
        <v>1537</v>
      </c>
      <c r="I33" s="84" t="s">
        <v>1379</v>
      </c>
      <c r="J33" s="84" t="s">
        <v>1538</v>
      </c>
      <c r="K33" s="84" t="s">
        <v>1379</v>
      </c>
      <c r="L33" s="94">
        <v>5941.57847880322</v>
      </c>
      <c r="M33" s="84" t="s">
        <v>1539</v>
      </c>
      <c r="N33" s="94">
        <v>412879.6176856</v>
      </c>
      <c r="O33" s="84" t="s">
        <v>1540</v>
      </c>
      <c r="P33" s="93"/>
      <c r="Q33" s="93"/>
      <c r="R33" s="93"/>
      <c r="S33" s="93"/>
      <c r="T33" s="93"/>
      <c r="U33" s="93"/>
      <c r="V33" s="93"/>
      <c r="W33" s="93"/>
      <c r="X33" s="93"/>
      <c r="Y33" s="93"/>
      <c r="Z33" s="93"/>
    </row>
    <row r="34" ht="51" spans="1:26">
      <c r="A34" s="84" t="s">
        <v>1541</v>
      </c>
      <c r="B34" s="85" t="s">
        <v>193</v>
      </c>
      <c r="C34" s="85" t="s">
        <v>1066</v>
      </c>
      <c r="D34" s="85" t="s">
        <v>872</v>
      </c>
      <c r="E34" s="86" t="s">
        <v>195</v>
      </c>
      <c r="F34" s="84" t="s">
        <v>1542</v>
      </c>
      <c r="G34" s="84" t="s">
        <v>1379</v>
      </c>
      <c r="H34" s="84" t="s">
        <v>1543</v>
      </c>
      <c r="I34" s="84" t="s">
        <v>1379</v>
      </c>
      <c r="J34" s="84" t="s">
        <v>1544</v>
      </c>
      <c r="K34" s="84" t="s">
        <v>1379</v>
      </c>
      <c r="L34" s="94">
        <v>5825.8043139036</v>
      </c>
      <c r="M34" s="84" t="s">
        <v>1545</v>
      </c>
      <c r="N34" s="94">
        <v>418705.4219995</v>
      </c>
      <c r="O34" s="84" t="s">
        <v>1546</v>
      </c>
      <c r="P34" s="93"/>
      <c r="Q34" s="93"/>
      <c r="R34" s="93"/>
      <c r="S34" s="93"/>
      <c r="T34" s="93"/>
      <c r="U34" s="93"/>
      <c r="V34" s="93"/>
      <c r="W34" s="93"/>
      <c r="X34" s="93"/>
      <c r="Y34" s="93"/>
      <c r="Z34" s="93"/>
    </row>
    <row r="35" ht="89.25" spans="1:26">
      <c r="A35" s="84" t="s">
        <v>1547</v>
      </c>
      <c r="B35" s="85" t="s">
        <v>193</v>
      </c>
      <c r="C35" s="85" t="s">
        <v>842</v>
      </c>
      <c r="D35" s="85" t="s">
        <v>832</v>
      </c>
      <c r="E35" s="86" t="s">
        <v>833</v>
      </c>
      <c r="F35" s="84" t="s">
        <v>1456</v>
      </c>
      <c r="G35" s="84" t="s">
        <v>1379</v>
      </c>
      <c r="H35" s="84" t="s">
        <v>1548</v>
      </c>
      <c r="I35" s="84" t="s">
        <v>1379</v>
      </c>
      <c r="J35" s="84" t="s">
        <v>1549</v>
      </c>
      <c r="K35" s="84" t="s">
        <v>1379</v>
      </c>
      <c r="L35" s="94">
        <v>5751.61387993194</v>
      </c>
      <c r="M35" s="84" t="s">
        <v>1550</v>
      </c>
      <c r="N35" s="94">
        <v>424457.0358794</v>
      </c>
      <c r="O35" s="84" t="s">
        <v>1551</v>
      </c>
      <c r="P35" s="93"/>
      <c r="Q35" s="93"/>
      <c r="R35" s="93"/>
      <c r="S35" s="93"/>
      <c r="T35" s="93"/>
      <c r="U35" s="93"/>
      <c r="V35" s="93"/>
      <c r="W35" s="93"/>
      <c r="X35" s="93"/>
      <c r="Y35" s="93"/>
      <c r="Z35" s="93"/>
    </row>
    <row r="36" ht="89.25" spans="1:26">
      <c r="A36" s="84" t="s">
        <v>1552</v>
      </c>
      <c r="B36" s="85" t="s">
        <v>193</v>
      </c>
      <c r="C36" s="85" t="s">
        <v>1001</v>
      </c>
      <c r="D36" s="85" t="s">
        <v>872</v>
      </c>
      <c r="E36" s="86" t="s">
        <v>201</v>
      </c>
      <c r="F36" s="84" t="s">
        <v>1553</v>
      </c>
      <c r="G36" s="84" t="s">
        <v>1379</v>
      </c>
      <c r="H36" s="84" t="s">
        <v>1554</v>
      </c>
      <c r="I36" s="84" t="s">
        <v>1379</v>
      </c>
      <c r="J36" s="84" t="s">
        <v>1555</v>
      </c>
      <c r="K36" s="84" t="s">
        <v>1379</v>
      </c>
      <c r="L36" s="94">
        <v>5618.95683217422</v>
      </c>
      <c r="M36" s="84" t="s">
        <v>1556</v>
      </c>
      <c r="N36" s="94">
        <v>430075.9927116</v>
      </c>
      <c r="O36" s="84" t="s">
        <v>1557</v>
      </c>
      <c r="P36" s="93"/>
      <c r="Q36" s="93"/>
      <c r="R36" s="93"/>
      <c r="S36" s="93"/>
      <c r="T36" s="93"/>
      <c r="U36" s="93"/>
      <c r="V36" s="93"/>
      <c r="W36" s="93"/>
      <c r="X36" s="93"/>
      <c r="Y36" s="93"/>
      <c r="Z36" s="93"/>
    </row>
    <row r="37" ht="51" spans="1:26">
      <c r="A37" s="84" t="s">
        <v>1558</v>
      </c>
      <c r="B37" s="85" t="s">
        <v>193</v>
      </c>
      <c r="C37" s="85" t="s">
        <v>1559</v>
      </c>
      <c r="D37" s="85" t="s">
        <v>872</v>
      </c>
      <c r="E37" s="86" t="s">
        <v>177</v>
      </c>
      <c r="F37" s="84" t="s">
        <v>1560</v>
      </c>
      <c r="G37" s="84" t="s">
        <v>1379</v>
      </c>
      <c r="H37" s="84" t="s">
        <v>1561</v>
      </c>
      <c r="I37" s="84" t="s">
        <v>1379</v>
      </c>
      <c r="J37" s="84" t="s">
        <v>1562</v>
      </c>
      <c r="K37" s="84" t="s">
        <v>1379</v>
      </c>
      <c r="L37" s="94">
        <v>5530.74108933658</v>
      </c>
      <c r="M37" s="84" t="s">
        <v>1563</v>
      </c>
      <c r="N37" s="94">
        <v>435606.7338009</v>
      </c>
      <c r="O37" s="84" t="s">
        <v>1564</v>
      </c>
      <c r="P37" s="93"/>
      <c r="Q37" s="93"/>
      <c r="R37" s="93"/>
      <c r="S37" s="93"/>
      <c r="T37" s="93"/>
      <c r="U37" s="93"/>
      <c r="V37" s="93"/>
      <c r="W37" s="93"/>
      <c r="X37" s="93"/>
      <c r="Y37" s="93"/>
      <c r="Z37" s="93"/>
    </row>
    <row r="38" ht="25.5" spans="1:26">
      <c r="A38" s="84" t="s">
        <v>1565</v>
      </c>
      <c r="B38" s="85" t="s">
        <v>193</v>
      </c>
      <c r="C38" s="85" t="s">
        <v>1566</v>
      </c>
      <c r="D38" s="85" t="s">
        <v>1287</v>
      </c>
      <c r="E38" s="86" t="s">
        <v>123</v>
      </c>
      <c r="F38" s="84" t="s">
        <v>1567</v>
      </c>
      <c r="G38" s="84" t="s">
        <v>1379</v>
      </c>
      <c r="H38" s="84" t="s">
        <v>1568</v>
      </c>
      <c r="I38" s="84" t="s">
        <v>1379</v>
      </c>
      <c r="J38" s="84" t="s">
        <v>1569</v>
      </c>
      <c r="K38" s="84" t="s">
        <v>1379</v>
      </c>
      <c r="L38" s="94">
        <v>5519.66766316971</v>
      </c>
      <c r="M38" s="84" t="s">
        <v>1563</v>
      </c>
      <c r="N38" s="94">
        <v>441126.4014641</v>
      </c>
      <c r="O38" s="84" t="s">
        <v>1570</v>
      </c>
      <c r="P38" s="93"/>
      <c r="Q38" s="93"/>
      <c r="R38" s="93"/>
      <c r="S38" s="93"/>
      <c r="T38" s="93"/>
      <c r="U38" s="93"/>
      <c r="V38" s="93"/>
      <c r="W38" s="93"/>
      <c r="X38" s="93"/>
      <c r="Y38" s="93"/>
      <c r="Z38" s="93"/>
    </row>
    <row r="39" ht="63.75" spans="1:26">
      <c r="A39" s="84" t="s">
        <v>1571</v>
      </c>
      <c r="B39" s="85" t="s">
        <v>193</v>
      </c>
      <c r="C39" s="85" t="s">
        <v>1228</v>
      </c>
      <c r="D39" s="85" t="s">
        <v>872</v>
      </c>
      <c r="E39" s="86" t="s">
        <v>201</v>
      </c>
      <c r="F39" s="84" t="s">
        <v>1572</v>
      </c>
      <c r="G39" s="84" t="s">
        <v>1379</v>
      </c>
      <c r="H39" s="84" t="s">
        <v>1573</v>
      </c>
      <c r="I39" s="84" t="s">
        <v>1379</v>
      </c>
      <c r="J39" s="84" t="s">
        <v>1574</v>
      </c>
      <c r="K39" s="84" t="s">
        <v>1379</v>
      </c>
      <c r="L39" s="94">
        <v>4243.05587063335</v>
      </c>
      <c r="M39" s="84" t="s">
        <v>1575</v>
      </c>
      <c r="N39" s="94">
        <v>445369.4573347</v>
      </c>
      <c r="O39" s="84" t="s">
        <v>1576</v>
      </c>
      <c r="P39" s="93"/>
      <c r="Q39" s="93"/>
      <c r="R39" s="93"/>
      <c r="S39" s="93"/>
      <c r="T39" s="93"/>
      <c r="U39" s="93"/>
      <c r="V39" s="93"/>
      <c r="W39" s="93"/>
      <c r="X39" s="93"/>
      <c r="Y39" s="93"/>
      <c r="Z39" s="93"/>
    </row>
    <row r="40" ht="63.75" spans="1:26">
      <c r="A40" s="84" t="s">
        <v>1577</v>
      </c>
      <c r="B40" s="85" t="s">
        <v>157</v>
      </c>
      <c r="C40" s="85" t="s">
        <v>598</v>
      </c>
      <c r="D40" s="85" t="s">
        <v>872</v>
      </c>
      <c r="E40" s="86" t="s">
        <v>177</v>
      </c>
      <c r="F40" s="84" t="s">
        <v>1517</v>
      </c>
      <c r="G40" s="84" t="s">
        <v>1379</v>
      </c>
      <c r="H40" s="84" t="s">
        <v>1578</v>
      </c>
      <c r="I40" s="84" t="s">
        <v>1379</v>
      </c>
      <c r="J40" s="84" t="s">
        <v>1579</v>
      </c>
      <c r="K40" s="84" t="s">
        <v>1379</v>
      </c>
      <c r="L40" s="94">
        <v>4178.12028034828</v>
      </c>
      <c r="M40" s="84" t="s">
        <v>1580</v>
      </c>
      <c r="N40" s="94">
        <v>449547.577615</v>
      </c>
      <c r="O40" s="84" t="s">
        <v>1581</v>
      </c>
      <c r="P40" s="93"/>
      <c r="Q40" s="93"/>
      <c r="R40" s="93"/>
      <c r="S40" s="93"/>
      <c r="T40" s="93"/>
      <c r="U40" s="93"/>
      <c r="V40" s="93"/>
      <c r="W40" s="93"/>
      <c r="X40" s="93"/>
      <c r="Y40" s="93"/>
      <c r="Z40" s="93"/>
    </row>
    <row r="41" ht="38.25" spans="1:26">
      <c r="A41" s="84" t="s">
        <v>1582</v>
      </c>
      <c r="B41" s="85" t="s">
        <v>193</v>
      </c>
      <c r="C41" s="85" t="s">
        <v>1583</v>
      </c>
      <c r="D41" s="85" t="s">
        <v>1287</v>
      </c>
      <c r="E41" s="86" t="s">
        <v>123</v>
      </c>
      <c r="F41" s="84" t="s">
        <v>1584</v>
      </c>
      <c r="G41" s="84" t="s">
        <v>1379</v>
      </c>
      <c r="H41" s="84" t="s">
        <v>1585</v>
      </c>
      <c r="I41" s="84" t="s">
        <v>1379</v>
      </c>
      <c r="J41" s="84" t="s">
        <v>1586</v>
      </c>
      <c r="K41" s="84" t="s">
        <v>1379</v>
      </c>
      <c r="L41" s="94">
        <v>3855.46358647619</v>
      </c>
      <c r="M41" s="84" t="s">
        <v>1587</v>
      </c>
      <c r="N41" s="94">
        <v>453403.0412015</v>
      </c>
      <c r="O41" s="84" t="s">
        <v>1588</v>
      </c>
      <c r="P41" s="93"/>
      <c r="Q41" s="93"/>
      <c r="R41" s="93"/>
      <c r="S41" s="93"/>
      <c r="T41" s="93"/>
      <c r="U41" s="93"/>
      <c r="V41" s="93"/>
      <c r="W41" s="93"/>
      <c r="X41" s="93"/>
      <c r="Y41" s="93"/>
      <c r="Z41" s="93"/>
    </row>
    <row r="42" ht="51" spans="1:26">
      <c r="A42" s="87" t="s">
        <v>1589</v>
      </c>
      <c r="B42" s="88" t="s">
        <v>989</v>
      </c>
      <c r="C42" s="88" t="s">
        <v>990</v>
      </c>
      <c r="D42" s="88" t="s">
        <v>872</v>
      </c>
      <c r="E42" s="89" t="s">
        <v>177</v>
      </c>
      <c r="F42" s="87" t="s">
        <v>1517</v>
      </c>
      <c r="G42" s="87" t="s">
        <v>1379</v>
      </c>
      <c r="H42" s="87" t="s">
        <v>1590</v>
      </c>
      <c r="I42" s="87" t="s">
        <v>1379</v>
      </c>
      <c r="J42" s="87" t="s">
        <v>1591</v>
      </c>
      <c r="K42" s="87" t="s">
        <v>1379</v>
      </c>
      <c r="L42" s="97">
        <v>3848.98141665952</v>
      </c>
      <c r="M42" s="87" t="s">
        <v>1592</v>
      </c>
      <c r="N42" s="97">
        <v>457252.0226182</v>
      </c>
      <c r="O42" s="87" t="s">
        <v>1593</v>
      </c>
      <c r="P42" s="93"/>
      <c r="Q42" s="93"/>
      <c r="R42" s="93"/>
      <c r="S42" s="93"/>
      <c r="T42" s="93"/>
      <c r="U42" s="93"/>
      <c r="V42" s="93"/>
      <c r="W42" s="93"/>
      <c r="X42" s="93"/>
      <c r="Y42" s="93"/>
      <c r="Z42" s="93"/>
    </row>
    <row r="43" ht="38.25" spans="1:26">
      <c r="A43" s="87" t="s">
        <v>1594</v>
      </c>
      <c r="B43" s="88" t="s">
        <v>989</v>
      </c>
      <c r="C43" s="88" t="s">
        <v>1310</v>
      </c>
      <c r="D43" s="88" t="s">
        <v>872</v>
      </c>
      <c r="E43" s="89" t="s">
        <v>177</v>
      </c>
      <c r="F43" s="87" t="s">
        <v>1595</v>
      </c>
      <c r="G43" s="87" t="s">
        <v>1379</v>
      </c>
      <c r="H43" s="87" t="s">
        <v>1596</v>
      </c>
      <c r="I43" s="87" t="s">
        <v>1379</v>
      </c>
      <c r="J43" s="87" t="s">
        <v>1597</v>
      </c>
      <c r="K43" s="87" t="s">
        <v>1379</v>
      </c>
      <c r="L43" s="97">
        <v>3721.27245709095</v>
      </c>
      <c r="M43" s="87" t="s">
        <v>1598</v>
      </c>
      <c r="N43" s="97">
        <v>460973.2950753</v>
      </c>
      <c r="O43" s="87" t="s">
        <v>1599</v>
      </c>
      <c r="P43" s="93"/>
      <c r="Q43" s="93"/>
      <c r="R43" s="93"/>
      <c r="S43" s="93"/>
      <c r="T43" s="93"/>
      <c r="U43" s="93"/>
      <c r="V43" s="93"/>
      <c r="W43" s="93"/>
      <c r="X43" s="93"/>
      <c r="Y43" s="93"/>
      <c r="Z43" s="93"/>
    </row>
    <row r="44" ht="63.75" spans="1:26">
      <c r="A44" s="87" t="s">
        <v>1600</v>
      </c>
      <c r="B44" s="88" t="s">
        <v>193</v>
      </c>
      <c r="C44" s="88" t="s">
        <v>916</v>
      </c>
      <c r="D44" s="88" t="s">
        <v>872</v>
      </c>
      <c r="E44" s="89" t="s">
        <v>195</v>
      </c>
      <c r="F44" s="87" t="s">
        <v>1601</v>
      </c>
      <c r="G44" s="87" t="s">
        <v>1379</v>
      </c>
      <c r="H44" s="87" t="s">
        <v>1602</v>
      </c>
      <c r="I44" s="87" t="s">
        <v>1379</v>
      </c>
      <c r="J44" s="87" t="s">
        <v>1603</v>
      </c>
      <c r="K44" s="87" t="s">
        <v>1379</v>
      </c>
      <c r="L44" s="97">
        <v>3140.67426195378</v>
      </c>
      <c r="M44" s="87" t="s">
        <v>1604</v>
      </c>
      <c r="N44" s="97">
        <v>464113.9693373</v>
      </c>
      <c r="O44" s="87" t="s">
        <v>1605</v>
      </c>
      <c r="P44" s="93"/>
      <c r="Q44" s="93"/>
      <c r="R44" s="93"/>
      <c r="S44" s="93"/>
      <c r="T44" s="93"/>
      <c r="U44" s="93"/>
      <c r="V44" s="93"/>
      <c r="W44" s="93"/>
      <c r="X44" s="93"/>
      <c r="Y44" s="93"/>
      <c r="Z44" s="93"/>
    </row>
    <row r="45" ht="63.75" spans="1:26">
      <c r="A45" s="87" t="s">
        <v>1606</v>
      </c>
      <c r="B45" s="88" t="s">
        <v>193</v>
      </c>
      <c r="C45" s="88" t="s">
        <v>1049</v>
      </c>
      <c r="D45" s="88" t="s">
        <v>872</v>
      </c>
      <c r="E45" s="89" t="s">
        <v>877</v>
      </c>
      <c r="F45" s="87" t="s">
        <v>1607</v>
      </c>
      <c r="G45" s="87" t="s">
        <v>1379</v>
      </c>
      <c r="H45" s="87" t="s">
        <v>1608</v>
      </c>
      <c r="I45" s="87" t="s">
        <v>1379</v>
      </c>
      <c r="J45" s="87" t="s">
        <v>1609</v>
      </c>
      <c r="K45" s="87" t="s">
        <v>1379</v>
      </c>
      <c r="L45" s="97">
        <v>3063.82685324981</v>
      </c>
      <c r="M45" s="87" t="s">
        <v>1610</v>
      </c>
      <c r="N45" s="97">
        <v>467177.7961905</v>
      </c>
      <c r="O45" s="87" t="s">
        <v>1611</v>
      </c>
      <c r="P45" s="93"/>
      <c r="Q45" s="93"/>
      <c r="R45" s="93"/>
      <c r="S45" s="93"/>
      <c r="T45" s="93"/>
      <c r="U45" s="93"/>
      <c r="V45" s="93"/>
      <c r="W45" s="93"/>
      <c r="X45" s="93"/>
      <c r="Y45" s="93"/>
      <c r="Z45" s="93"/>
    </row>
    <row r="46" ht="51" spans="1:26">
      <c r="A46" s="87" t="s">
        <v>1612</v>
      </c>
      <c r="B46" s="88" t="s">
        <v>193</v>
      </c>
      <c r="C46" s="88" t="s">
        <v>1613</v>
      </c>
      <c r="D46" s="88" t="s">
        <v>872</v>
      </c>
      <c r="E46" s="89" t="s">
        <v>123</v>
      </c>
      <c r="F46" s="87" t="s">
        <v>1614</v>
      </c>
      <c r="G46" s="87" t="s">
        <v>1379</v>
      </c>
      <c r="H46" s="87" t="s">
        <v>1615</v>
      </c>
      <c r="I46" s="87" t="s">
        <v>1379</v>
      </c>
      <c r="J46" s="87" t="s">
        <v>1616</v>
      </c>
      <c r="K46" s="87" t="s">
        <v>1379</v>
      </c>
      <c r="L46" s="97">
        <v>3021.99576559246</v>
      </c>
      <c r="M46" s="87" t="s">
        <v>1617</v>
      </c>
      <c r="N46" s="97">
        <v>470199.7919561</v>
      </c>
      <c r="O46" s="87" t="s">
        <v>1618</v>
      </c>
      <c r="P46" s="93"/>
      <c r="Q46" s="93"/>
      <c r="R46" s="93"/>
      <c r="S46" s="93"/>
      <c r="T46" s="93"/>
      <c r="U46" s="93"/>
      <c r="V46" s="93"/>
      <c r="W46" s="93"/>
      <c r="X46" s="93"/>
      <c r="Y46" s="93"/>
      <c r="Z46" s="93"/>
    </row>
    <row r="47" ht="63.75" spans="1:26">
      <c r="A47" s="87" t="s">
        <v>1619</v>
      </c>
      <c r="B47" s="88" t="s">
        <v>193</v>
      </c>
      <c r="C47" s="88" t="s">
        <v>905</v>
      </c>
      <c r="D47" s="88" t="s">
        <v>903</v>
      </c>
      <c r="E47" s="89" t="s">
        <v>906</v>
      </c>
      <c r="F47" s="87" t="s">
        <v>1620</v>
      </c>
      <c r="G47" s="87" t="s">
        <v>1379</v>
      </c>
      <c r="H47" s="87" t="s">
        <v>1621</v>
      </c>
      <c r="I47" s="87" t="s">
        <v>1379</v>
      </c>
      <c r="J47" s="87" t="s">
        <v>1622</v>
      </c>
      <c r="K47" s="87" t="s">
        <v>1379</v>
      </c>
      <c r="L47" s="97">
        <v>2801.22146706715</v>
      </c>
      <c r="M47" s="87" t="s">
        <v>1623</v>
      </c>
      <c r="N47" s="97">
        <v>473001.0134232</v>
      </c>
      <c r="O47" s="87" t="s">
        <v>1624</v>
      </c>
      <c r="P47" s="93"/>
      <c r="Q47" s="93"/>
      <c r="R47" s="93"/>
      <c r="S47" s="93"/>
      <c r="T47" s="93"/>
      <c r="U47" s="93"/>
      <c r="V47" s="93"/>
      <c r="W47" s="93"/>
      <c r="X47" s="93"/>
      <c r="Y47" s="93"/>
      <c r="Z47" s="93"/>
    </row>
    <row r="48" ht="25.5" spans="1:26">
      <c r="A48" s="87" t="s">
        <v>1625</v>
      </c>
      <c r="B48" s="88" t="s">
        <v>193</v>
      </c>
      <c r="C48" s="88" t="s">
        <v>1051</v>
      </c>
      <c r="D48" s="88" t="s">
        <v>872</v>
      </c>
      <c r="E48" s="89" t="s">
        <v>1052</v>
      </c>
      <c r="F48" s="87" t="s">
        <v>1626</v>
      </c>
      <c r="G48" s="87" t="s">
        <v>1379</v>
      </c>
      <c r="H48" s="87" t="s">
        <v>1627</v>
      </c>
      <c r="I48" s="87" t="s">
        <v>1379</v>
      </c>
      <c r="J48" s="87" t="s">
        <v>1628</v>
      </c>
      <c r="K48" s="87" t="s">
        <v>1379</v>
      </c>
      <c r="L48" s="97">
        <v>2695.97094085939</v>
      </c>
      <c r="M48" s="87" t="s">
        <v>1629</v>
      </c>
      <c r="N48" s="97">
        <v>475696.9843641</v>
      </c>
      <c r="O48" s="87" t="s">
        <v>1630</v>
      </c>
      <c r="P48" s="93"/>
      <c r="Q48" s="93"/>
      <c r="R48" s="93"/>
      <c r="S48" s="93"/>
      <c r="T48" s="93"/>
      <c r="U48" s="93"/>
      <c r="V48" s="93"/>
      <c r="W48" s="93"/>
      <c r="X48" s="93"/>
      <c r="Y48" s="93"/>
      <c r="Z48" s="93"/>
    </row>
    <row r="49" ht="38.25" spans="1:26">
      <c r="A49" s="87" t="s">
        <v>1631</v>
      </c>
      <c r="B49" s="88" t="s">
        <v>193</v>
      </c>
      <c r="C49" s="88" t="s">
        <v>1072</v>
      </c>
      <c r="D49" s="88" t="s">
        <v>872</v>
      </c>
      <c r="E49" s="89" t="s">
        <v>877</v>
      </c>
      <c r="F49" s="87" t="s">
        <v>1632</v>
      </c>
      <c r="G49" s="87" t="s">
        <v>1379</v>
      </c>
      <c r="H49" s="87" t="s">
        <v>1633</v>
      </c>
      <c r="I49" s="87" t="s">
        <v>1379</v>
      </c>
      <c r="J49" s="87" t="s">
        <v>1634</v>
      </c>
      <c r="K49" s="87" t="s">
        <v>1379</v>
      </c>
      <c r="L49" s="97">
        <v>2672.12626298785</v>
      </c>
      <c r="M49" s="87" t="s">
        <v>1629</v>
      </c>
      <c r="N49" s="97">
        <v>478369.1106271</v>
      </c>
      <c r="O49" s="87" t="s">
        <v>1635</v>
      </c>
      <c r="P49" s="93"/>
      <c r="Q49" s="93"/>
      <c r="R49" s="93"/>
      <c r="S49" s="93"/>
      <c r="T49" s="93"/>
      <c r="U49" s="93"/>
      <c r="V49" s="93"/>
      <c r="W49" s="93"/>
      <c r="X49" s="93"/>
      <c r="Y49" s="93"/>
      <c r="Z49" s="93"/>
    </row>
    <row r="50" ht="25.5" spans="1:26">
      <c r="A50" s="87" t="s">
        <v>1636</v>
      </c>
      <c r="B50" s="88" t="s">
        <v>989</v>
      </c>
      <c r="C50" s="88" t="s">
        <v>1340</v>
      </c>
      <c r="D50" s="88" t="s">
        <v>872</v>
      </c>
      <c r="E50" s="89" t="s">
        <v>177</v>
      </c>
      <c r="F50" s="87" t="s">
        <v>1456</v>
      </c>
      <c r="G50" s="87" t="s">
        <v>1379</v>
      </c>
      <c r="H50" s="87" t="s">
        <v>1637</v>
      </c>
      <c r="I50" s="87" t="s">
        <v>1379</v>
      </c>
      <c r="J50" s="87" t="s">
        <v>1638</v>
      </c>
      <c r="K50" s="87" t="s">
        <v>1379</v>
      </c>
      <c r="L50" s="97">
        <v>2317.78409634717</v>
      </c>
      <c r="M50" s="87" t="s">
        <v>1639</v>
      </c>
      <c r="N50" s="97">
        <v>480686.8947234</v>
      </c>
      <c r="O50" s="87" t="s">
        <v>1640</v>
      </c>
      <c r="P50" s="93"/>
      <c r="Q50" s="93"/>
      <c r="R50" s="93"/>
      <c r="S50" s="93"/>
      <c r="T50" s="93"/>
      <c r="U50" s="93"/>
      <c r="V50" s="93"/>
      <c r="W50" s="93"/>
      <c r="X50" s="93"/>
      <c r="Y50" s="93"/>
      <c r="Z50" s="93"/>
    </row>
    <row r="51" ht="51" spans="1:26">
      <c r="A51" s="87" t="s">
        <v>1641</v>
      </c>
      <c r="B51" s="88" t="s">
        <v>193</v>
      </c>
      <c r="C51" s="88" t="s">
        <v>1086</v>
      </c>
      <c r="D51" s="88" t="s">
        <v>872</v>
      </c>
      <c r="E51" s="89" t="s">
        <v>201</v>
      </c>
      <c r="F51" s="87" t="s">
        <v>1642</v>
      </c>
      <c r="G51" s="87" t="s">
        <v>1379</v>
      </c>
      <c r="H51" s="87" t="s">
        <v>1643</v>
      </c>
      <c r="I51" s="87" t="s">
        <v>1379</v>
      </c>
      <c r="J51" s="87" t="s">
        <v>1644</v>
      </c>
      <c r="K51" s="87" t="s">
        <v>1379</v>
      </c>
      <c r="L51" s="97">
        <v>2121.70698689853</v>
      </c>
      <c r="M51" s="87" t="s">
        <v>1645</v>
      </c>
      <c r="N51" s="97">
        <v>482808.6017103</v>
      </c>
      <c r="O51" s="87" t="s">
        <v>1646</v>
      </c>
      <c r="P51" s="93"/>
      <c r="Q51" s="93"/>
      <c r="R51" s="93"/>
      <c r="S51" s="93"/>
      <c r="T51" s="93"/>
      <c r="U51" s="93"/>
      <c r="V51" s="93"/>
      <c r="W51" s="93"/>
      <c r="X51" s="93"/>
      <c r="Y51" s="93"/>
      <c r="Z51" s="93"/>
    </row>
    <row r="52" ht="51" spans="1:26">
      <c r="A52" s="87" t="s">
        <v>1647</v>
      </c>
      <c r="B52" s="88" t="s">
        <v>193</v>
      </c>
      <c r="C52" s="88" t="s">
        <v>978</v>
      </c>
      <c r="D52" s="88" t="s">
        <v>872</v>
      </c>
      <c r="E52" s="89" t="s">
        <v>877</v>
      </c>
      <c r="F52" s="87" t="s">
        <v>1648</v>
      </c>
      <c r="G52" s="87" t="s">
        <v>1379</v>
      </c>
      <c r="H52" s="87" t="s">
        <v>1649</v>
      </c>
      <c r="I52" s="87" t="s">
        <v>1379</v>
      </c>
      <c r="J52" s="87" t="s">
        <v>1650</v>
      </c>
      <c r="K52" s="87" t="s">
        <v>1379</v>
      </c>
      <c r="L52" s="97">
        <v>2002.59193517455</v>
      </c>
      <c r="M52" s="87" t="s">
        <v>1651</v>
      </c>
      <c r="N52" s="97">
        <v>484811.1936455</v>
      </c>
      <c r="O52" s="87" t="s">
        <v>1652</v>
      </c>
      <c r="P52" s="93"/>
      <c r="Q52" s="93"/>
      <c r="R52" s="93"/>
      <c r="S52" s="93"/>
      <c r="T52" s="93"/>
      <c r="U52" s="93"/>
      <c r="V52" s="93"/>
      <c r="W52" s="93"/>
      <c r="X52" s="93"/>
      <c r="Y52" s="93"/>
      <c r="Z52" s="93"/>
    </row>
    <row r="53" ht="25.5" spans="1:26">
      <c r="A53" s="87" t="s">
        <v>1653</v>
      </c>
      <c r="B53" s="88" t="s">
        <v>989</v>
      </c>
      <c r="C53" s="88" t="s">
        <v>1302</v>
      </c>
      <c r="D53" s="88" t="s">
        <v>872</v>
      </c>
      <c r="E53" s="89" t="s">
        <v>201</v>
      </c>
      <c r="F53" s="87" t="s">
        <v>1654</v>
      </c>
      <c r="G53" s="87" t="s">
        <v>1379</v>
      </c>
      <c r="H53" s="87" t="s">
        <v>1655</v>
      </c>
      <c r="I53" s="87" t="s">
        <v>1379</v>
      </c>
      <c r="J53" s="87" t="s">
        <v>1656</v>
      </c>
      <c r="K53" s="87" t="s">
        <v>1379</v>
      </c>
      <c r="L53" s="97">
        <v>1898.38183222719</v>
      </c>
      <c r="M53" s="87" t="s">
        <v>1657</v>
      </c>
      <c r="N53" s="97">
        <v>486709.5754777</v>
      </c>
      <c r="O53" s="87" t="s">
        <v>1658</v>
      </c>
      <c r="P53" s="93"/>
      <c r="Q53" s="93"/>
      <c r="R53" s="93"/>
      <c r="S53" s="93"/>
      <c r="T53" s="93"/>
      <c r="U53" s="93"/>
      <c r="V53" s="93"/>
      <c r="W53" s="93"/>
      <c r="X53" s="93"/>
      <c r="Y53" s="93"/>
      <c r="Z53" s="93"/>
    </row>
    <row r="54" ht="76.5" spans="1:26">
      <c r="A54" s="87" t="s">
        <v>1659</v>
      </c>
      <c r="B54" s="88" t="s">
        <v>193</v>
      </c>
      <c r="C54" s="88" t="s">
        <v>1306</v>
      </c>
      <c r="D54" s="88" t="s">
        <v>872</v>
      </c>
      <c r="E54" s="89" t="s">
        <v>177</v>
      </c>
      <c r="F54" s="87" t="s">
        <v>1660</v>
      </c>
      <c r="G54" s="87" t="s">
        <v>1379</v>
      </c>
      <c r="H54" s="87" t="s">
        <v>1661</v>
      </c>
      <c r="I54" s="87" t="s">
        <v>1379</v>
      </c>
      <c r="J54" s="87" t="s">
        <v>1662</v>
      </c>
      <c r="K54" s="87" t="s">
        <v>1379</v>
      </c>
      <c r="L54" s="97">
        <v>1895.05133778468</v>
      </c>
      <c r="M54" s="87" t="s">
        <v>1657</v>
      </c>
      <c r="N54" s="97">
        <v>488604.6268155</v>
      </c>
      <c r="O54" s="87" t="s">
        <v>1663</v>
      </c>
      <c r="P54" s="93"/>
      <c r="Q54" s="93"/>
      <c r="R54" s="93"/>
      <c r="S54" s="93"/>
      <c r="T54" s="93"/>
      <c r="U54" s="93"/>
      <c r="V54" s="93"/>
      <c r="W54" s="93"/>
      <c r="X54" s="93"/>
      <c r="Y54" s="93"/>
      <c r="Z54" s="93"/>
    </row>
    <row r="55" ht="38.25" spans="1:26">
      <c r="A55" s="87" t="s">
        <v>1664</v>
      </c>
      <c r="B55" s="88" t="s">
        <v>193</v>
      </c>
      <c r="C55" s="88" t="s">
        <v>1665</v>
      </c>
      <c r="D55" s="88" t="s">
        <v>872</v>
      </c>
      <c r="E55" s="89" t="s">
        <v>177</v>
      </c>
      <c r="F55" s="87" t="s">
        <v>1666</v>
      </c>
      <c r="G55" s="87" t="s">
        <v>1379</v>
      </c>
      <c r="H55" s="87" t="s">
        <v>1667</v>
      </c>
      <c r="I55" s="87" t="s">
        <v>1379</v>
      </c>
      <c r="J55" s="87" t="s">
        <v>1668</v>
      </c>
      <c r="K55" s="87" t="s">
        <v>1379</v>
      </c>
      <c r="L55" s="97">
        <v>1787.94543692951</v>
      </c>
      <c r="M55" s="87" t="s">
        <v>1669</v>
      </c>
      <c r="N55" s="97">
        <v>490392.5722524</v>
      </c>
      <c r="O55" s="87" t="s">
        <v>1670</v>
      </c>
      <c r="P55" s="93"/>
      <c r="Q55" s="93"/>
      <c r="R55" s="93"/>
      <c r="S55" s="93"/>
      <c r="T55" s="93"/>
      <c r="U55" s="93"/>
      <c r="V55" s="93"/>
      <c r="W55" s="93"/>
      <c r="X55" s="93"/>
      <c r="Y55" s="93"/>
      <c r="Z55" s="93"/>
    </row>
    <row r="56" ht="25.5" spans="1:26">
      <c r="A56" s="87" t="s">
        <v>1671</v>
      </c>
      <c r="B56" s="88" t="s">
        <v>193</v>
      </c>
      <c r="C56" s="88" t="s">
        <v>1007</v>
      </c>
      <c r="D56" s="88" t="s">
        <v>872</v>
      </c>
      <c r="E56" s="89" t="s">
        <v>877</v>
      </c>
      <c r="F56" s="87" t="s">
        <v>1672</v>
      </c>
      <c r="G56" s="87" t="s">
        <v>1379</v>
      </c>
      <c r="H56" s="87" t="s">
        <v>1673</v>
      </c>
      <c r="I56" s="87" t="s">
        <v>1379</v>
      </c>
      <c r="J56" s="87" t="s">
        <v>1674</v>
      </c>
      <c r="K56" s="87" t="s">
        <v>1379</v>
      </c>
      <c r="L56" s="97">
        <v>1782.90704963261</v>
      </c>
      <c r="M56" s="87" t="s">
        <v>1669</v>
      </c>
      <c r="N56" s="97">
        <v>492175.479302</v>
      </c>
      <c r="O56" s="87" t="s">
        <v>1675</v>
      </c>
      <c r="P56" s="93"/>
      <c r="Q56" s="93"/>
      <c r="R56" s="93"/>
      <c r="S56" s="93"/>
      <c r="T56" s="93"/>
      <c r="U56" s="93"/>
      <c r="V56" s="93"/>
      <c r="W56" s="93"/>
      <c r="X56" s="93"/>
      <c r="Y56" s="93"/>
      <c r="Z56" s="93"/>
    </row>
    <row r="57" ht="25.5" spans="1:26">
      <c r="A57" s="87" t="s">
        <v>1676</v>
      </c>
      <c r="B57" s="88" t="s">
        <v>193</v>
      </c>
      <c r="C57" s="88" t="s">
        <v>1064</v>
      </c>
      <c r="D57" s="88" t="s">
        <v>872</v>
      </c>
      <c r="E57" s="89" t="s">
        <v>877</v>
      </c>
      <c r="F57" s="87" t="s">
        <v>1677</v>
      </c>
      <c r="G57" s="87" t="s">
        <v>1379</v>
      </c>
      <c r="H57" s="87" t="s">
        <v>1678</v>
      </c>
      <c r="I57" s="87" t="s">
        <v>1379</v>
      </c>
      <c r="J57" s="87" t="s">
        <v>1679</v>
      </c>
      <c r="K57" s="87" t="s">
        <v>1379</v>
      </c>
      <c r="L57" s="97">
        <v>1714.24824957984</v>
      </c>
      <c r="M57" s="87" t="s">
        <v>1680</v>
      </c>
      <c r="N57" s="97">
        <v>493889.7275516</v>
      </c>
      <c r="O57" s="87" t="s">
        <v>1681</v>
      </c>
      <c r="P57" s="93"/>
      <c r="Q57" s="93"/>
      <c r="R57" s="93"/>
      <c r="S57" s="93"/>
      <c r="T57" s="93"/>
      <c r="U57" s="93"/>
      <c r="V57" s="93"/>
      <c r="W57" s="93"/>
      <c r="X57" s="93"/>
      <c r="Y57" s="93"/>
      <c r="Z57" s="93"/>
    </row>
    <row r="58" ht="25.5" spans="1:26">
      <c r="A58" s="87" t="s">
        <v>1682</v>
      </c>
      <c r="B58" s="88" t="s">
        <v>193</v>
      </c>
      <c r="C58" s="88" t="s">
        <v>1121</v>
      </c>
      <c r="D58" s="88" t="s">
        <v>872</v>
      </c>
      <c r="E58" s="89" t="s">
        <v>177</v>
      </c>
      <c r="F58" s="87" t="s">
        <v>1560</v>
      </c>
      <c r="G58" s="87" t="s">
        <v>1379</v>
      </c>
      <c r="H58" s="87" t="s">
        <v>1683</v>
      </c>
      <c r="I58" s="87" t="s">
        <v>1379</v>
      </c>
      <c r="J58" s="87" t="s">
        <v>1684</v>
      </c>
      <c r="K58" s="87" t="s">
        <v>1379</v>
      </c>
      <c r="L58" s="97">
        <v>1661.35664365992</v>
      </c>
      <c r="M58" s="87" t="s">
        <v>1685</v>
      </c>
      <c r="N58" s="97">
        <v>495551.0841953</v>
      </c>
      <c r="O58" s="87" t="s">
        <v>1686</v>
      </c>
      <c r="P58" s="93"/>
      <c r="Q58" s="93"/>
      <c r="R58" s="93"/>
      <c r="S58" s="93"/>
      <c r="T58" s="93"/>
      <c r="U58" s="93"/>
      <c r="V58" s="93"/>
      <c r="W58" s="93"/>
      <c r="X58" s="93"/>
      <c r="Y58" s="93"/>
      <c r="Z58" s="93"/>
    </row>
    <row r="59" ht="38.25" spans="1:26">
      <c r="A59" s="87" t="s">
        <v>1687</v>
      </c>
      <c r="B59" s="88" t="s">
        <v>959</v>
      </c>
      <c r="C59" s="88" t="s">
        <v>1168</v>
      </c>
      <c r="D59" s="88" t="s">
        <v>872</v>
      </c>
      <c r="E59" s="89" t="s">
        <v>177</v>
      </c>
      <c r="F59" s="87" t="s">
        <v>1688</v>
      </c>
      <c r="G59" s="87" t="s">
        <v>1379</v>
      </c>
      <c r="H59" s="87" t="s">
        <v>1689</v>
      </c>
      <c r="I59" s="87" t="s">
        <v>1379</v>
      </c>
      <c r="J59" s="87" t="s">
        <v>1690</v>
      </c>
      <c r="K59" s="87" t="s">
        <v>1379</v>
      </c>
      <c r="L59" s="97">
        <v>1652.81937622412</v>
      </c>
      <c r="M59" s="87" t="s">
        <v>1685</v>
      </c>
      <c r="N59" s="97">
        <v>497203.9035715</v>
      </c>
      <c r="O59" s="87" t="s">
        <v>1691</v>
      </c>
      <c r="P59" s="93"/>
      <c r="Q59" s="93"/>
      <c r="R59" s="93"/>
      <c r="S59" s="93"/>
      <c r="T59" s="93"/>
      <c r="U59" s="93"/>
      <c r="V59" s="93"/>
      <c r="W59" s="93"/>
      <c r="X59" s="93"/>
      <c r="Y59" s="93"/>
      <c r="Z59" s="93"/>
    </row>
    <row r="60" ht="63.75" spans="1:26">
      <c r="A60" s="87" t="s">
        <v>1692</v>
      </c>
      <c r="B60" s="88" t="s">
        <v>193</v>
      </c>
      <c r="C60" s="88" t="s">
        <v>1222</v>
      </c>
      <c r="D60" s="88" t="s">
        <v>872</v>
      </c>
      <c r="E60" s="89" t="s">
        <v>201</v>
      </c>
      <c r="F60" s="87" t="s">
        <v>1693</v>
      </c>
      <c r="G60" s="87" t="s">
        <v>1379</v>
      </c>
      <c r="H60" s="87" t="s">
        <v>1694</v>
      </c>
      <c r="I60" s="87" t="s">
        <v>1379</v>
      </c>
      <c r="J60" s="87" t="s">
        <v>1695</v>
      </c>
      <c r="K60" s="87" t="s">
        <v>1379</v>
      </c>
      <c r="L60" s="97">
        <v>1562.56597727771</v>
      </c>
      <c r="M60" s="87" t="s">
        <v>1696</v>
      </c>
      <c r="N60" s="97">
        <v>498766.4695488</v>
      </c>
      <c r="O60" s="87" t="s">
        <v>1697</v>
      </c>
      <c r="P60" s="93"/>
      <c r="Q60" s="93"/>
      <c r="R60" s="93"/>
      <c r="S60" s="93"/>
      <c r="T60" s="93"/>
      <c r="U60" s="93"/>
      <c r="V60" s="93"/>
      <c r="W60" s="93"/>
      <c r="X60" s="93"/>
      <c r="Y60" s="93"/>
      <c r="Z60" s="93"/>
    </row>
    <row r="61" ht="51" spans="1:26">
      <c r="A61" s="87" t="s">
        <v>1698</v>
      </c>
      <c r="B61" s="88" t="s">
        <v>193</v>
      </c>
      <c r="C61" s="88" t="s">
        <v>1699</v>
      </c>
      <c r="D61" s="88" t="s">
        <v>872</v>
      </c>
      <c r="E61" s="89" t="s">
        <v>123</v>
      </c>
      <c r="F61" s="87" t="s">
        <v>1700</v>
      </c>
      <c r="G61" s="87" t="s">
        <v>1379</v>
      </c>
      <c r="H61" s="87" t="s">
        <v>1701</v>
      </c>
      <c r="I61" s="87" t="s">
        <v>1379</v>
      </c>
      <c r="J61" s="87" t="s">
        <v>1702</v>
      </c>
      <c r="K61" s="87" t="s">
        <v>1379</v>
      </c>
      <c r="L61" s="97">
        <v>1445.85728905851</v>
      </c>
      <c r="M61" s="87" t="s">
        <v>1703</v>
      </c>
      <c r="N61" s="97">
        <v>500212.3268379</v>
      </c>
      <c r="O61" s="87" t="s">
        <v>1704</v>
      </c>
      <c r="P61" s="93"/>
      <c r="Q61" s="93"/>
      <c r="R61" s="93"/>
      <c r="S61" s="93"/>
      <c r="T61" s="93"/>
      <c r="U61" s="93"/>
      <c r="V61" s="93"/>
      <c r="W61" s="93"/>
      <c r="X61" s="93"/>
      <c r="Y61" s="93"/>
      <c r="Z61" s="93"/>
    </row>
    <row r="62" ht="38.25" spans="1:26">
      <c r="A62" s="87" t="s">
        <v>1705</v>
      </c>
      <c r="B62" s="88" t="s">
        <v>193</v>
      </c>
      <c r="C62" s="88" t="s">
        <v>1706</v>
      </c>
      <c r="D62" s="88" t="s">
        <v>872</v>
      </c>
      <c r="E62" s="89" t="s">
        <v>1052</v>
      </c>
      <c r="F62" s="87" t="s">
        <v>1707</v>
      </c>
      <c r="G62" s="87" t="s">
        <v>1379</v>
      </c>
      <c r="H62" s="87" t="s">
        <v>1708</v>
      </c>
      <c r="I62" s="87" t="s">
        <v>1379</v>
      </c>
      <c r="J62" s="87" t="s">
        <v>1709</v>
      </c>
      <c r="K62" s="87" t="s">
        <v>1379</v>
      </c>
      <c r="L62" s="97">
        <v>1400.896356935</v>
      </c>
      <c r="M62" s="87" t="s">
        <v>1703</v>
      </c>
      <c r="N62" s="97">
        <v>501613.2231948</v>
      </c>
      <c r="O62" s="87" t="s">
        <v>1710</v>
      </c>
      <c r="P62" s="93"/>
      <c r="Q62" s="93"/>
      <c r="R62" s="93"/>
      <c r="S62" s="93"/>
      <c r="T62" s="93"/>
      <c r="U62" s="93"/>
      <c r="V62" s="93"/>
      <c r="W62" s="93"/>
      <c r="X62" s="93"/>
      <c r="Y62" s="93"/>
      <c r="Z62" s="93"/>
    </row>
    <row r="63" ht="51" spans="1:26">
      <c r="A63" s="87" t="s">
        <v>1711</v>
      </c>
      <c r="B63" s="88" t="s">
        <v>193</v>
      </c>
      <c r="C63" s="88" t="s">
        <v>1712</v>
      </c>
      <c r="D63" s="88" t="s">
        <v>872</v>
      </c>
      <c r="E63" s="89" t="s">
        <v>123</v>
      </c>
      <c r="F63" s="87" t="s">
        <v>1713</v>
      </c>
      <c r="G63" s="87" t="s">
        <v>1379</v>
      </c>
      <c r="H63" s="87" t="s">
        <v>1714</v>
      </c>
      <c r="I63" s="87" t="s">
        <v>1379</v>
      </c>
      <c r="J63" s="87" t="s">
        <v>1715</v>
      </c>
      <c r="K63" s="87" t="s">
        <v>1379</v>
      </c>
      <c r="L63" s="97">
        <v>1377.53300951339</v>
      </c>
      <c r="M63" s="87" t="s">
        <v>1716</v>
      </c>
      <c r="N63" s="97">
        <v>502990.7562043</v>
      </c>
      <c r="O63" s="87" t="s">
        <v>1717</v>
      </c>
      <c r="P63" s="93"/>
      <c r="Q63" s="93"/>
      <c r="R63" s="93"/>
      <c r="S63" s="93"/>
      <c r="T63" s="93"/>
      <c r="U63" s="93"/>
      <c r="V63" s="93"/>
      <c r="W63" s="93"/>
      <c r="X63" s="93"/>
      <c r="Y63" s="93"/>
      <c r="Z63" s="93"/>
    </row>
    <row r="64" ht="25.5" spans="1:26">
      <c r="A64" s="87" t="s">
        <v>1718</v>
      </c>
      <c r="B64" s="88" t="s">
        <v>193</v>
      </c>
      <c r="C64" s="88" t="s">
        <v>1274</v>
      </c>
      <c r="D64" s="88" t="s">
        <v>872</v>
      </c>
      <c r="E64" s="89" t="s">
        <v>201</v>
      </c>
      <c r="F64" s="87" t="s">
        <v>1719</v>
      </c>
      <c r="G64" s="87" t="s">
        <v>1379</v>
      </c>
      <c r="H64" s="87" t="s">
        <v>1720</v>
      </c>
      <c r="I64" s="87" t="s">
        <v>1379</v>
      </c>
      <c r="J64" s="87" t="s">
        <v>1721</v>
      </c>
      <c r="K64" s="87" t="s">
        <v>1379</v>
      </c>
      <c r="L64" s="97">
        <v>1330.09746519095</v>
      </c>
      <c r="M64" s="87" t="s">
        <v>1722</v>
      </c>
      <c r="N64" s="97">
        <v>504320.8536695</v>
      </c>
      <c r="O64" s="87" t="s">
        <v>1723</v>
      </c>
      <c r="P64" s="93"/>
      <c r="Q64" s="93"/>
      <c r="R64" s="93"/>
      <c r="S64" s="93"/>
      <c r="T64" s="93"/>
      <c r="U64" s="93"/>
      <c r="V64" s="93"/>
      <c r="W64" s="93"/>
      <c r="X64" s="93"/>
      <c r="Y64" s="93"/>
      <c r="Z64" s="93"/>
    </row>
    <row r="65" ht="63.75" spans="1:26">
      <c r="A65" s="87" t="s">
        <v>1724</v>
      </c>
      <c r="B65" s="88" t="s">
        <v>193</v>
      </c>
      <c r="C65" s="88" t="s">
        <v>1725</v>
      </c>
      <c r="D65" s="88" t="s">
        <v>872</v>
      </c>
      <c r="E65" s="89" t="s">
        <v>123</v>
      </c>
      <c r="F65" s="87" t="s">
        <v>1614</v>
      </c>
      <c r="G65" s="87" t="s">
        <v>1379</v>
      </c>
      <c r="H65" s="87" t="s">
        <v>1726</v>
      </c>
      <c r="I65" s="87" t="s">
        <v>1379</v>
      </c>
      <c r="J65" s="87" t="s">
        <v>1727</v>
      </c>
      <c r="K65" s="87" t="s">
        <v>1379</v>
      </c>
      <c r="L65" s="97">
        <v>1313.12911243006</v>
      </c>
      <c r="M65" s="87" t="s">
        <v>1722</v>
      </c>
      <c r="N65" s="97">
        <v>505633.9827819</v>
      </c>
      <c r="O65" s="87" t="s">
        <v>1728</v>
      </c>
      <c r="P65" s="93"/>
      <c r="Q65" s="93"/>
      <c r="R65" s="93"/>
      <c r="S65" s="93"/>
      <c r="T65" s="93"/>
      <c r="U65" s="93"/>
      <c r="V65" s="93"/>
      <c r="W65" s="93"/>
      <c r="X65" s="93"/>
      <c r="Y65" s="93"/>
      <c r="Z65" s="93"/>
    </row>
    <row r="66" ht="38.25" spans="1:26">
      <c r="A66" s="87" t="s">
        <v>1729</v>
      </c>
      <c r="B66" s="88" t="s">
        <v>193</v>
      </c>
      <c r="C66" s="88" t="s">
        <v>1730</v>
      </c>
      <c r="D66" s="88" t="s">
        <v>872</v>
      </c>
      <c r="E66" s="89" t="s">
        <v>833</v>
      </c>
      <c r="F66" s="87" t="s">
        <v>1456</v>
      </c>
      <c r="G66" s="87" t="s">
        <v>1379</v>
      </c>
      <c r="H66" s="87" t="s">
        <v>1731</v>
      </c>
      <c r="I66" s="87" t="s">
        <v>1379</v>
      </c>
      <c r="J66" s="87" t="s">
        <v>1732</v>
      </c>
      <c r="K66" s="87" t="s">
        <v>1379</v>
      </c>
      <c r="L66" s="97">
        <v>1311.07464107791</v>
      </c>
      <c r="M66" s="87" t="s">
        <v>1722</v>
      </c>
      <c r="N66" s="97">
        <v>506945.057423</v>
      </c>
      <c r="O66" s="87" t="s">
        <v>1733</v>
      </c>
      <c r="P66" s="93"/>
      <c r="Q66" s="93"/>
      <c r="R66" s="93"/>
      <c r="S66" s="93"/>
      <c r="T66" s="93"/>
      <c r="U66" s="93"/>
      <c r="V66" s="93"/>
      <c r="W66" s="93"/>
      <c r="X66" s="93"/>
      <c r="Y66" s="93"/>
      <c r="Z66" s="93"/>
    </row>
    <row r="67" ht="63.75" spans="1:26">
      <c r="A67" s="87" t="s">
        <v>1734</v>
      </c>
      <c r="B67" s="88" t="s">
        <v>193</v>
      </c>
      <c r="C67" s="88" t="s">
        <v>974</v>
      </c>
      <c r="D67" s="88" t="s">
        <v>872</v>
      </c>
      <c r="E67" s="89" t="s">
        <v>177</v>
      </c>
      <c r="F67" s="87" t="s">
        <v>1735</v>
      </c>
      <c r="G67" s="87" t="s">
        <v>1379</v>
      </c>
      <c r="H67" s="87" t="s">
        <v>1736</v>
      </c>
      <c r="I67" s="87" t="s">
        <v>1379</v>
      </c>
      <c r="J67" s="87" t="s">
        <v>1737</v>
      </c>
      <c r="K67" s="87" t="s">
        <v>1379</v>
      </c>
      <c r="L67" s="97">
        <v>1279.60316884866</v>
      </c>
      <c r="M67" s="87" t="s">
        <v>1738</v>
      </c>
      <c r="N67" s="97">
        <v>508224.6605918</v>
      </c>
      <c r="O67" s="87" t="s">
        <v>1739</v>
      </c>
      <c r="P67" s="93"/>
      <c r="Q67" s="93"/>
      <c r="R67" s="93"/>
      <c r="S67" s="93"/>
      <c r="T67" s="93"/>
      <c r="U67" s="93"/>
      <c r="V67" s="93"/>
      <c r="W67" s="93"/>
      <c r="X67" s="93"/>
      <c r="Y67" s="93"/>
      <c r="Z67" s="93"/>
    </row>
    <row r="68" ht="63.75" spans="1:26">
      <c r="A68" s="87" t="s">
        <v>1740</v>
      </c>
      <c r="B68" s="88" t="s">
        <v>193</v>
      </c>
      <c r="C68" s="88" t="s">
        <v>1224</v>
      </c>
      <c r="D68" s="88" t="s">
        <v>872</v>
      </c>
      <c r="E68" s="89" t="s">
        <v>201</v>
      </c>
      <c r="F68" s="87" t="s">
        <v>1741</v>
      </c>
      <c r="G68" s="87" t="s">
        <v>1379</v>
      </c>
      <c r="H68" s="87" t="s">
        <v>1742</v>
      </c>
      <c r="I68" s="87" t="s">
        <v>1379</v>
      </c>
      <c r="J68" s="87" t="s">
        <v>1743</v>
      </c>
      <c r="K68" s="87" t="s">
        <v>1379</v>
      </c>
      <c r="L68" s="97">
        <v>1268.25228370546</v>
      </c>
      <c r="M68" s="87" t="s">
        <v>1738</v>
      </c>
      <c r="N68" s="97">
        <v>509492.9128755</v>
      </c>
      <c r="O68" s="87" t="s">
        <v>1744</v>
      </c>
      <c r="P68" s="93"/>
      <c r="Q68" s="93"/>
      <c r="R68" s="93"/>
      <c r="S68" s="93"/>
      <c r="T68" s="93"/>
      <c r="U68" s="93"/>
      <c r="V68" s="93"/>
      <c r="W68" s="93"/>
      <c r="X68" s="93"/>
      <c r="Y68" s="93"/>
      <c r="Z68" s="93"/>
    </row>
    <row r="69" ht="51" spans="1:26">
      <c r="A69" s="87" t="s">
        <v>1745</v>
      </c>
      <c r="B69" s="88" t="s">
        <v>193</v>
      </c>
      <c r="C69" s="88" t="s">
        <v>1746</v>
      </c>
      <c r="D69" s="88" t="s">
        <v>872</v>
      </c>
      <c r="E69" s="89" t="s">
        <v>123</v>
      </c>
      <c r="F69" s="87" t="s">
        <v>1713</v>
      </c>
      <c r="G69" s="87" t="s">
        <v>1379</v>
      </c>
      <c r="H69" s="87" t="s">
        <v>1747</v>
      </c>
      <c r="I69" s="87" t="s">
        <v>1379</v>
      </c>
      <c r="J69" s="87" t="s">
        <v>1748</v>
      </c>
      <c r="K69" s="87" t="s">
        <v>1379</v>
      </c>
      <c r="L69" s="97">
        <v>1244.22336343144</v>
      </c>
      <c r="M69" s="87" t="s">
        <v>1738</v>
      </c>
      <c r="N69" s="97">
        <v>510737.1362389</v>
      </c>
      <c r="O69" s="87" t="s">
        <v>1749</v>
      </c>
      <c r="P69" s="93"/>
      <c r="Q69" s="93"/>
      <c r="R69" s="93"/>
      <c r="S69" s="93"/>
      <c r="T69" s="93"/>
      <c r="U69" s="93"/>
      <c r="V69" s="93"/>
      <c r="W69" s="93"/>
      <c r="X69" s="93"/>
      <c r="Y69" s="93"/>
      <c r="Z69" s="93"/>
    </row>
    <row r="70" ht="25.5" spans="1:26">
      <c r="A70" s="87" t="s">
        <v>1750</v>
      </c>
      <c r="B70" s="88" t="s">
        <v>193</v>
      </c>
      <c r="C70" s="88" t="s">
        <v>902</v>
      </c>
      <c r="D70" s="88" t="s">
        <v>903</v>
      </c>
      <c r="E70" s="89" t="s">
        <v>210</v>
      </c>
      <c r="F70" s="87" t="s">
        <v>1751</v>
      </c>
      <c r="G70" s="87" t="s">
        <v>1379</v>
      </c>
      <c r="H70" s="87" t="s">
        <v>1752</v>
      </c>
      <c r="I70" s="87" t="s">
        <v>1379</v>
      </c>
      <c r="J70" s="87" t="s">
        <v>1753</v>
      </c>
      <c r="K70" s="87" t="s">
        <v>1379</v>
      </c>
      <c r="L70" s="97">
        <v>1207.05812387012</v>
      </c>
      <c r="M70" s="87" t="s">
        <v>1754</v>
      </c>
      <c r="N70" s="97">
        <v>511944.1943628</v>
      </c>
      <c r="O70" s="87" t="s">
        <v>1755</v>
      </c>
      <c r="P70" s="93"/>
      <c r="Q70" s="93"/>
      <c r="R70" s="93"/>
      <c r="S70" s="93"/>
      <c r="T70" s="93"/>
      <c r="U70" s="93"/>
      <c r="V70" s="93"/>
      <c r="W70" s="93"/>
      <c r="X70" s="93"/>
      <c r="Y70" s="93"/>
      <c r="Z70" s="93"/>
    </row>
    <row r="71" ht="51" spans="1:26">
      <c r="A71" s="87" t="s">
        <v>1756</v>
      </c>
      <c r="B71" s="88" t="s">
        <v>157</v>
      </c>
      <c r="C71" s="88" t="s">
        <v>1757</v>
      </c>
      <c r="D71" s="88" t="s">
        <v>832</v>
      </c>
      <c r="E71" s="89" t="s">
        <v>177</v>
      </c>
      <c r="F71" s="87" t="s">
        <v>1758</v>
      </c>
      <c r="G71" s="87" t="s">
        <v>1759</v>
      </c>
      <c r="H71" s="87" t="s">
        <v>1760</v>
      </c>
      <c r="I71" s="87" t="s">
        <v>1760</v>
      </c>
      <c r="J71" s="87" t="s">
        <v>1761</v>
      </c>
      <c r="K71" s="87" t="s">
        <v>1762</v>
      </c>
      <c r="L71" s="97">
        <v>1177.09475053202</v>
      </c>
      <c r="M71" s="87" t="s">
        <v>1754</v>
      </c>
      <c r="N71" s="97">
        <v>513121.2891133</v>
      </c>
      <c r="O71" s="87" t="s">
        <v>1763</v>
      </c>
      <c r="P71" s="93"/>
      <c r="Q71" s="93"/>
      <c r="R71" s="93"/>
      <c r="S71" s="93"/>
      <c r="T71" s="93"/>
      <c r="U71" s="93"/>
      <c r="V71" s="93"/>
      <c r="W71" s="93"/>
      <c r="X71" s="93"/>
      <c r="Y71" s="93"/>
      <c r="Z71" s="93"/>
    </row>
    <row r="72" ht="63.75" spans="1:26">
      <c r="A72" s="87" t="s">
        <v>1764</v>
      </c>
      <c r="B72" s="88" t="s">
        <v>193</v>
      </c>
      <c r="C72" s="88" t="s">
        <v>1765</v>
      </c>
      <c r="D72" s="88" t="s">
        <v>872</v>
      </c>
      <c r="E72" s="89" t="s">
        <v>833</v>
      </c>
      <c r="F72" s="87" t="s">
        <v>1456</v>
      </c>
      <c r="G72" s="87" t="s">
        <v>1379</v>
      </c>
      <c r="H72" s="87" t="s">
        <v>1766</v>
      </c>
      <c r="I72" s="87" t="s">
        <v>1379</v>
      </c>
      <c r="J72" s="87" t="s">
        <v>1767</v>
      </c>
      <c r="K72" s="87" t="s">
        <v>1379</v>
      </c>
      <c r="L72" s="97">
        <v>1172.85412097159</v>
      </c>
      <c r="M72" s="87" t="s">
        <v>1754</v>
      </c>
      <c r="N72" s="97">
        <v>514294.1432343</v>
      </c>
      <c r="O72" s="87" t="s">
        <v>1768</v>
      </c>
      <c r="P72" s="93"/>
      <c r="Q72" s="93"/>
      <c r="R72" s="93"/>
      <c r="S72" s="93"/>
      <c r="T72" s="93"/>
      <c r="U72" s="93"/>
      <c r="V72" s="93"/>
      <c r="W72" s="93"/>
      <c r="X72" s="93"/>
      <c r="Y72" s="93"/>
      <c r="Z72" s="93"/>
    </row>
    <row r="73" ht="51" spans="1:26">
      <c r="A73" s="87" t="s">
        <v>1769</v>
      </c>
      <c r="B73" s="88" t="s">
        <v>193</v>
      </c>
      <c r="C73" s="88" t="s">
        <v>1770</v>
      </c>
      <c r="D73" s="88" t="s">
        <v>872</v>
      </c>
      <c r="E73" s="89" t="s">
        <v>123</v>
      </c>
      <c r="F73" s="87" t="s">
        <v>1771</v>
      </c>
      <c r="G73" s="87" t="s">
        <v>1379</v>
      </c>
      <c r="H73" s="87" t="s">
        <v>1772</v>
      </c>
      <c r="I73" s="87" t="s">
        <v>1379</v>
      </c>
      <c r="J73" s="87" t="s">
        <v>1773</v>
      </c>
      <c r="K73" s="87" t="s">
        <v>1379</v>
      </c>
      <c r="L73" s="97">
        <v>1152.60223466497</v>
      </c>
      <c r="M73" s="87" t="s">
        <v>1774</v>
      </c>
      <c r="N73" s="97">
        <v>515446.745469</v>
      </c>
      <c r="O73" s="87" t="s">
        <v>1775</v>
      </c>
      <c r="P73" s="93"/>
      <c r="Q73" s="93"/>
      <c r="R73" s="93"/>
      <c r="S73" s="93"/>
      <c r="T73" s="93"/>
      <c r="U73" s="93"/>
      <c r="V73" s="93"/>
      <c r="W73" s="93"/>
      <c r="X73" s="93"/>
      <c r="Y73" s="93"/>
      <c r="Z73" s="93"/>
    </row>
    <row r="74" ht="89.25" spans="1:26">
      <c r="A74" s="87" t="s">
        <v>1776</v>
      </c>
      <c r="B74" s="88" t="s">
        <v>193</v>
      </c>
      <c r="C74" s="88" t="s">
        <v>874</v>
      </c>
      <c r="D74" s="88" t="s">
        <v>872</v>
      </c>
      <c r="E74" s="89" t="s">
        <v>177</v>
      </c>
      <c r="F74" s="87" t="s">
        <v>1517</v>
      </c>
      <c r="G74" s="87" t="s">
        <v>1379</v>
      </c>
      <c r="H74" s="87" t="s">
        <v>1777</v>
      </c>
      <c r="I74" s="87" t="s">
        <v>1379</v>
      </c>
      <c r="J74" s="87" t="s">
        <v>1778</v>
      </c>
      <c r="K74" s="87" t="s">
        <v>1379</v>
      </c>
      <c r="L74" s="97">
        <v>1116.52575850858</v>
      </c>
      <c r="M74" s="87" t="s">
        <v>1774</v>
      </c>
      <c r="N74" s="97">
        <v>516563.2712275</v>
      </c>
      <c r="O74" s="87" t="s">
        <v>1779</v>
      </c>
      <c r="P74" s="93"/>
      <c r="Q74" s="93"/>
      <c r="R74" s="93"/>
      <c r="S74" s="93"/>
      <c r="T74" s="93"/>
      <c r="U74" s="93"/>
      <c r="V74" s="93"/>
      <c r="W74" s="93"/>
      <c r="X74" s="93"/>
      <c r="Y74" s="93"/>
      <c r="Z74" s="93"/>
    </row>
    <row r="75" ht="38.25" spans="1:26">
      <c r="A75" s="87" t="s">
        <v>1780</v>
      </c>
      <c r="B75" s="88" t="s">
        <v>193</v>
      </c>
      <c r="C75" s="88" t="s">
        <v>1256</v>
      </c>
      <c r="D75" s="88" t="s">
        <v>872</v>
      </c>
      <c r="E75" s="89" t="s">
        <v>177</v>
      </c>
      <c r="F75" s="87" t="s">
        <v>1666</v>
      </c>
      <c r="G75" s="87" t="s">
        <v>1379</v>
      </c>
      <c r="H75" s="87" t="s">
        <v>1781</v>
      </c>
      <c r="I75" s="87" t="s">
        <v>1379</v>
      </c>
      <c r="J75" s="87" t="s">
        <v>1782</v>
      </c>
      <c r="K75" s="87" t="s">
        <v>1379</v>
      </c>
      <c r="L75" s="97">
        <v>1108.40455284098</v>
      </c>
      <c r="M75" s="87" t="s">
        <v>1783</v>
      </c>
      <c r="N75" s="97">
        <v>517671.6757803</v>
      </c>
      <c r="O75" s="87" t="s">
        <v>1784</v>
      </c>
      <c r="P75" s="93"/>
      <c r="Q75" s="93"/>
      <c r="R75" s="93"/>
      <c r="S75" s="93"/>
      <c r="T75" s="93"/>
      <c r="U75" s="93"/>
      <c r="V75" s="93"/>
      <c r="W75" s="93"/>
      <c r="X75" s="93"/>
      <c r="Y75" s="93"/>
      <c r="Z75" s="93"/>
    </row>
    <row r="76" ht="25.5" spans="1:26">
      <c r="A76" s="87" t="s">
        <v>1785</v>
      </c>
      <c r="B76" s="88" t="s">
        <v>989</v>
      </c>
      <c r="C76" s="88" t="s">
        <v>1204</v>
      </c>
      <c r="D76" s="88" t="s">
        <v>872</v>
      </c>
      <c r="E76" s="89" t="s">
        <v>177</v>
      </c>
      <c r="F76" s="87" t="s">
        <v>1786</v>
      </c>
      <c r="G76" s="87" t="s">
        <v>1379</v>
      </c>
      <c r="H76" s="87" t="s">
        <v>1787</v>
      </c>
      <c r="I76" s="87" t="s">
        <v>1379</v>
      </c>
      <c r="J76" s="87" t="s">
        <v>1788</v>
      </c>
      <c r="K76" s="87" t="s">
        <v>1379</v>
      </c>
      <c r="L76" s="97">
        <v>1089.04167824432</v>
      </c>
      <c r="M76" s="87" t="s">
        <v>1783</v>
      </c>
      <c r="N76" s="97">
        <v>518760.7174585</v>
      </c>
      <c r="O76" s="87" t="s">
        <v>1789</v>
      </c>
      <c r="P76" s="93"/>
      <c r="Q76" s="93"/>
      <c r="R76" s="93"/>
      <c r="S76" s="93"/>
      <c r="T76" s="93"/>
      <c r="U76" s="93"/>
      <c r="V76" s="93"/>
      <c r="W76" s="93"/>
      <c r="X76" s="93"/>
      <c r="Y76" s="93"/>
      <c r="Z76" s="93"/>
    </row>
    <row r="77" ht="38.25" spans="1:26">
      <c r="A77" s="87" t="s">
        <v>1790</v>
      </c>
      <c r="B77" s="88" t="s">
        <v>1161</v>
      </c>
      <c r="C77" s="88" t="s">
        <v>1314</v>
      </c>
      <c r="D77" s="88" t="s">
        <v>872</v>
      </c>
      <c r="E77" s="89" t="s">
        <v>281</v>
      </c>
      <c r="F77" s="87" t="s">
        <v>1791</v>
      </c>
      <c r="G77" s="87" t="s">
        <v>1379</v>
      </c>
      <c r="H77" s="87" t="s">
        <v>1792</v>
      </c>
      <c r="I77" s="87" t="s">
        <v>1379</v>
      </c>
      <c r="J77" s="87" t="s">
        <v>1793</v>
      </c>
      <c r="K77" s="87" t="s">
        <v>1379</v>
      </c>
      <c r="L77" s="97">
        <v>1033.1933870523</v>
      </c>
      <c r="M77" s="87" t="s">
        <v>1794</v>
      </c>
      <c r="N77" s="97">
        <v>519793.9108456</v>
      </c>
      <c r="O77" s="87" t="s">
        <v>1795</v>
      </c>
      <c r="P77" s="93"/>
      <c r="Q77" s="93"/>
      <c r="R77" s="93"/>
      <c r="S77" s="93"/>
      <c r="T77" s="93"/>
      <c r="U77" s="93"/>
      <c r="V77" s="93"/>
      <c r="W77" s="93"/>
      <c r="X77" s="93"/>
      <c r="Y77" s="93"/>
      <c r="Z77" s="93"/>
    </row>
    <row r="78" ht="51" spans="1:26">
      <c r="A78" s="87" t="s">
        <v>1796</v>
      </c>
      <c r="B78" s="88" t="s">
        <v>193</v>
      </c>
      <c r="C78" s="88" t="s">
        <v>1797</v>
      </c>
      <c r="D78" s="88" t="s">
        <v>872</v>
      </c>
      <c r="E78" s="89" t="s">
        <v>177</v>
      </c>
      <c r="F78" s="87" t="s">
        <v>1666</v>
      </c>
      <c r="G78" s="87" t="s">
        <v>1379</v>
      </c>
      <c r="H78" s="87" t="s">
        <v>1798</v>
      </c>
      <c r="I78" s="87" t="s">
        <v>1379</v>
      </c>
      <c r="J78" s="87" t="s">
        <v>1799</v>
      </c>
      <c r="K78" s="87" t="s">
        <v>1379</v>
      </c>
      <c r="L78" s="97">
        <v>1012.31028676417</v>
      </c>
      <c r="M78" s="87" t="s">
        <v>1794</v>
      </c>
      <c r="N78" s="97">
        <v>520806.2211324</v>
      </c>
      <c r="O78" s="87" t="s">
        <v>1800</v>
      </c>
      <c r="P78" s="93"/>
      <c r="Q78" s="93"/>
      <c r="R78" s="93"/>
      <c r="S78" s="93"/>
      <c r="T78" s="93"/>
      <c r="U78" s="93"/>
      <c r="V78" s="93"/>
      <c r="W78" s="93"/>
      <c r="X78" s="93"/>
      <c r="Y78" s="93"/>
      <c r="Z78" s="93"/>
    </row>
    <row r="79" ht="25.5" spans="1:26">
      <c r="A79" s="87" t="s">
        <v>1801</v>
      </c>
      <c r="B79" s="88" t="s">
        <v>193</v>
      </c>
      <c r="C79" s="88" t="s">
        <v>1068</v>
      </c>
      <c r="D79" s="88" t="s">
        <v>872</v>
      </c>
      <c r="E79" s="89" t="s">
        <v>877</v>
      </c>
      <c r="F79" s="87" t="s">
        <v>1802</v>
      </c>
      <c r="G79" s="87" t="s">
        <v>1379</v>
      </c>
      <c r="H79" s="87" t="s">
        <v>1803</v>
      </c>
      <c r="I79" s="87" t="s">
        <v>1379</v>
      </c>
      <c r="J79" s="87" t="s">
        <v>1804</v>
      </c>
      <c r="K79" s="87" t="s">
        <v>1379</v>
      </c>
      <c r="L79" s="97">
        <v>974.276290267895</v>
      </c>
      <c r="M79" s="87" t="s">
        <v>1805</v>
      </c>
      <c r="N79" s="97">
        <v>521780.4974227</v>
      </c>
      <c r="O79" s="87" t="s">
        <v>1806</v>
      </c>
      <c r="P79" s="93"/>
      <c r="Q79" s="93"/>
      <c r="R79" s="93"/>
      <c r="S79" s="93"/>
      <c r="T79" s="93"/>
      <c r="U79" s="93"/>
      <c r="V79" s="93"/>
      <c r="W79" s="93"/>
      <c r="X79" s="93"/>
      <c r="Y79" s="93"/>
      <c r="Z79" s="93"/>
    </row>
    <row r="80" ht="38.25" spans="1:26">
      <c r="A80" s="87" t="s">
        <v>1807</v>
      </c>
      <c r="B80" s="88" t="s">
        <v>193</v>
      </c>
      <c r="C80" s="88" t="s">
        <v>1808</v>
      </c>
      <c r="D80" s="88" t="s">
        <v>1287</v>
      </c>
      <c r="E80" s="89" t="s">
        <v>123</v>
      </c>
      <c r="F80" s="87" t="s">
        <v>1809</v>
      </c>
      <c r="G80" s="87" t="s">
        <v>1379</v>
      </c>
      <c r="H80" s="87" t="s">
        <v>1495</v>
      </c>
      <c r="I80" s="87" t="s">
        <v>1379</v>
      </c>
      <c r="J80" s="87" t="s">
        <v>1810</v>
      </c>
      <c r="K80" s="87" t="s">
        <v>1379</v>
      </c>
      <c r="L80" s="97">
        <v>927.824493016749</v>
      </c>
      <c r="M80" s="87" t="s">
        <v>1811</v>
      </c>
      <c r="N80" s="97">
        <v>522708.3219157</v>
      </c>
      <c r="O80" s="87" t="s">
        <v>1812</v>
      </c>
      <c r="P80" s="93"/>
      <c r="Q80" s="93"/>
      <c r="R80" s="93"/>
      <c r="S80" s="93"/>
      <c r="T80" s="93"/>
      <c r="U80" s="93"/>
      <c r="V80" s="93"/>
      <c r="W80" s="93"/>
      <c r="X80" s="93"/>
      <c r="Y80" s="93"/>
      <c r="Z80" s="93"/>
    </row>
    <row r="81" ht="51" spans="1:26">
      <c r="A81" s="87" t="s">
        <v>1813</v>
      </c>
      <c r="B81" s="88" t="s">
        <v>193</v>
      </c>
      <c r="C81" s="88" t="s">
        <v>1127</v>
      </c>
      <c r="D81" s="88" t="s">
        <v>872</v>
      </c>
      <c r="E81" s="89" t="s">
        <v>177</v>
      </c>
      <c r="F81" s="87" t="s">
        <v>1666</v>
      </c>
      <c r="G81" s="87" t="s">
        <v>1379</v>
      </c>
      <c r="H81" s="87" t="s">
        <v>1814</v>
      </c>
      <c r="I81" s="87" t="s">
        <v>1379</v>
      </c>
      <c r="J81" s="87" t="s">
        <v>1815</v>
      </c>
      <c r="K81" s="87" t="s">
        <v>1379</v>
      </c>
      <c r="L81" s="97">
        <v>887.33173254937</v>
      </c>
      <c r="M81" s="87" t="s">
        <v>1811</v>
      </c>
      <c r="N81" s="97">
        <v>523595.6536482</v>
      </c>
      <c r="O81" s="87" t="s">
        <v>1816</v>
      </c>
      <c r="P81" s="93"/>
      <c r="Q81" s="93"/>
      <c r="R81" s="93"/>
      <c r="S81" s="93"/>
      <c r="T81" s="93"/>
      <c r="U81" s="93"/>
      <c r="V81" s="93"/>
      <c r="W81" s="93"/>
      <c r="X81" s="93"/>
      <c r="Y81" s="93"/>
      <c r="Z81" s="93"/>
    </row>
    <row r="82" ht="127.5" spans="1:26">
      <c r="A82" s="87" t="s">
        <v>1817</v>
      </c>
      <c r="B82" s="88" t="s">
        <v>193</v>
      </c>
      <c r="C82" s="88" t="s">
        <v>1818</v>
      </c>
      <c r="D82" s="88" t="s">
        <v>872</v>
      </c>
      <c r="E82" s="89" t="s">
        <v>1819</v>
      </c>
      <c r="F82" s="87" t="s">
        <v>1820</v>
      </c>
      <c r="G82" s="87" t="s">
        <v>1379</v>
      </c>
      <c r="H82" s="87" t="s">
        <v>1821</v>
      </c>
      <c r="I82" s="87" t="s">
        <v>1379</v>
      </c>
      <c r="J82" s="87" t="s">
        <v>1822</v>
      </c>
      <c r="K82" s="87" t="s">
        <v>1379</v>
      </c>
      <c r="L82" s="97">
        <v>866.588653048611</v>
      </c>
      <c r="M82" s="87" t="s">
        <v>1823</v>
      </c>
      <c r="N82" s="97">
        <v>524462.2423012</v>
      </c>
      <c r="O82" s="87" t="s">
        <v>1824</v>
      </c>
      <c r="P82" s="93"/>
      <c r="Q82" s="93"/>
      <c r="R82" s="93"/>
      <c r="S82" s="93"/>
      <c r="T82" s="93"/>
      <c r="U82" s="93"/>
      <c r="V82" s="93"/>
      <c r="W82" s="93"/>
      <c r="X82" s="93"/>
      <c r="Y82" s="93"/>
      <c r="Z82" s="93"/>
    </row>
    <row r="83" ht="63.75" spans="1:26">
      <c r="A83" s="87" t="s">
        <v>1825</v>
      </c>
      <c r="B83" s="88" t="s">
        <v>193</v>
      </c>
      <c r="C83" s="88" t="s">
        <v>1826</v>
      </c>
      <c r="D83" s="88" t="s">
        <v>872</v>
      </c>
      <c r="E83" s="89" t="s">
        <v>123</v>
      </c>
      <c r="F83" s="87" t="s">
        <v>1700</v>
      </c>
      <c r="G83" s="87" t="s">
        <v>1379</v>
      </c>
      <c r="H83" s="87" t="s">
        <v>1827</v>
      </c>
      <c r="I83" s="87" t="s">
        <v>1379</v>
      </c>
      <c r="J83" s="87" t="s">
        <v>1828</v>
      </c>
      <c r="K83" s="87" t="s">
        <v>1379</v>
      </c>
      <c r="L83" s="97">
        <v>860.193577034812</v>
      </c>
      <c r="M83" s="87" t="s">
        <v>1823</v>
      </c>
      <c r="N83" s="97">
        <v>525322.4358782</v>
      </c>
      <c r="O83" s="87" t="s">
        <v>1829</v>
      </c>
      <c r="P83" s="93"/>
      <c r="Q83" s="93"/>
      <c r="R83" s="93"/>
      <c r="S83" s="93"/>
      <c r="T83" s="93"/>
      <c r="U83" s="93"/>
      <c r="V83" s="93"/>
      <c r="W83" s="93"/>
      <c r="X83" s="93"/>
      <c r="Y83" s="93"/>
      <c r="Z83" s="93"/>
    </row>
    <row r="84" ht="63.75" spans="1:26">
      <c r="A84" s="87" t="s">
        <v>1830</v>
      </c>
      <c r="B84" s="88" t="s">
        <v>193</v>
      </c>
      <c r="C84" s="88" t="s">
        <v>1125</v>
      </c>
      <c r="D84" s="88" t="s">
        <v>872</v>
      </c>
      <c r="E84" s="89" t="s">
        <v>177</v>
      </c>
      <c r="F84" s="87" t="s">
        <v>1666</v>
      </c>
      <c r="G84" s="87" t="s">
        <v>1379</v>
      </c>
      <c r="H84" s="87" t="s">
        <v>1831</v>
      </c>
      <c r="I84" s="87" t="s">
        <v>1379</v>
      </c>
      <c r="J84" s="87" t="s">
        <v>1832</v>
      </c>
      <c r="K84" s="87" t="s">
        <v>1379</v>
      </c>
      <c r="L84" s="97">
        <v>858.447444411379</v>
      </c>
      <c r="M84" s="87" t="s">
        <v>1823</v>
      </c>
      <c r="N84" s="97">
        <v>526180.8833226</v>
      </c>
      <c r="O84" s="87" t="s">
        <v>1833</v>
      </c>
      <c r="P84" s="93"/>
      <c r="Q84" s="93"/>
      <c r="R84" s="93"/>
      <c r="S84" s="93"/>
      <c r="T84" s="93"/>
      <c r="U84" s="93"/>
      <c r="V84" s="93"/>
      <c r="W84" s="93"/>
      <c r="X84" s="93"/>
      <c r="Y84" s="93"/>
      <c r="Z84" s="93"/>
    </row>
    <row r="85" ht="51" spans="1:26">
      <c r="A85" s="87" t="s">
        <v>1834</v>
      </c>
      <c r="B85" s="88" t="s">
        <v>193</v>
      </c>
      <c r="C85" s="88" t="s">
        <v>1062</v>
      </c>
      <c r="D85" s="88" t="s">
        <v>872</v>
      </c>
      <c r="E85" s="89" t="s">
        <v>210</v>
      </c>
      <c r="F85" s="87" t="s">
        <v>1835</v>
      </c>
      <c r="G85" s="87" t="s">
        <v>1379</v>
      </c>
      <c r="H85" s="87" t="s">
        <v>1836</v>
      </c>
      <c r="I85" s="87" t="s">
        <v>1379</v>
      </c>
      <c r="J85" s="87" t="s">
        <v>1837</v>
      </c>
      <c r="K85" s="87" t="s">
        <v>1379</v>
      </c>
      <c r="L85" s="97">
        <v>845.720891273622</v>
      </c>
      <c r="M85" s="87" t="s">
        <v>1823</v>
      </c>
      <c r="N85" s="97">
        <v>527026.6042139</v>
      </c>
      <c r="O85" s="87" t="s">
        <v>1838</v>
      </c>
      <c r="P85" s="93"/>
      <c r="Q85" s="93"/>
      <c r="R85" s="93"/>
      <c r="S85" s="93"/>
      <c r="T85" s="93"/>
      <c r="U85" s="93"/>
      <c r="V85" s="93"/>
      <c r="W85" s="93"/>
      <c r="X85" s="93"/>
      <c r="Y85" s="93"/>
      <c r="Z85" s="93"/>
    </row>
    <row r="86" ht="51" spans="1:26">
      <c r="A86" s="87" t="s">
        <v>1839</v>
      </c>
      <c r="B86" s="88" t="s">
        <v>959</v>
      </c>
      <c r="C86" s="88" t="s">
        <v>1170</v>
      </c>
      <c r="D86" s="88" t="s">
        <v>872</v>
      </c>
      <c r="E86" s="89" t="s">
        <v>177</v>
      </c>
      <c r="F86" s="87" t="s">
        <v>1840</v>
      </c>
      <c r="G86" s="87" t="s">
        <v>1379</v>
      </c>
      <c r="H86" s="87" t="s">
        <v>1841</v>
      </c>
      <c r="I86" s="87" t="s">
        <v>1379</v>
      </c>
      <c r="J86" s="87" t="s">
        <v>1842</v>
      </c>
      <c r="K86" s="87" t="s">
        <v>1379</v>
      </c>
      <c r="L86" s="97">
        <v>833.897299716808</v>
      </c>
      <c r="M86" s="87" t="s">
        <v>1823</v>
      </c>
      <c r="N86" s="97">
        <v>527860.5015136</v>
      </c>
      <c r="O86" s="87" t="s">
        <v>1843</v>
      </c>
      <c r="P86" s="93"/>
      <c r="Q86" s="93"/>
      <c r="R86" s="93"/>
      <c r="S86" s="93"/>
      <c r="T86" s="93"/>
      <c r="U86" s="93"/>
      <c r="V86" s="93"/>
      <c r="W86" s="93"/>
      <c r="X86" s="93"/>
      <c r="Y86" s="93"/>
      <c r="Z86" s="93"/>
    </row>
    <row r="87" ht="63.75" spans="1:26">
      <c r="A87" s="87" t="s">
        <v>1844</v>
      </c>
      <c r="B87" s="88" t="s">
        <v>193</v>
      </c>
      <c r="C87" s="88" t="s">
        <v>1845</v>
      </c>
      <c r="D87" s="88" t="s">
        <v>872</v>
      </c>
      <c r="E87" s="89" t="s">
        <v>201</v>
      </c>
      <c r="F87" s="87" t="s">
        <v>1846</v>
      </c>
      <c r="G87" s="87" t="s">
        <v>1379</v>
      </c>
      <c r="H87" s="87" t="s">
        <v>1847</v>
      </c>
      <c r="I87" s="87" t="s">
        <v>1379</v>
      </c>
      <c r="J87" s="87" t="s">
        <v>1848</v>
      </c>
      <c r="K87" s="87" t="s">
        <v>1379</v>
      </c>
      <c r="L87" s="97">
        <v>821.38764254325</v>
      </c>
      <c r="M87" s="87" t="s">
        <v>1849</v>
      </c>
      <c r="N87" s="97">
        <v>528681.8891561</v>
      </c>
      <c r="O87" s="87" t="s">
        <v>1850</v>
      </c>
      <c r="P87" s="93"/>
      <c r="Q87" s="93"/>
      <c r="R87" s="93"/>
      <c r="S87" s="93"/>
      <c r="T87" s="93"/>
      <c r="U87" s="93"/>
      <c r="V87" s="93"/>
      <c r="W87" s="93"/>
      <c r="X87" s="93"/>
      <c r="Y87" s="93"/>
      <c r="Z87" s="93"/>
    </row>
    <row r="88" ht="12.75" spans="1:26">
      <c r="A88" s="87" t="s">
        <v>1851</v>
      </c>
      <c r="B88" s="88" t="s">
        <v>193</v>
      </c>
      <c r="C88" s="88" t="s">
        <v>1354</v>
      </c>
      <c r="D88" s="88" t="s">
        <v>872</v>
      </c>
      <c r="E88" s="89" t="s">
        <v>177</v>
      </c>
      <c r="F88" s="87" t="s">
        <v>1852</v>
      </c>
      <c r="G88" s="87" t="s">
        <v>1379</v>
      </c>
      <c r="H88" s="87" t="s">
        <v>1853</v>
      </c>
      <c r="I88" s="87" t="s">
        <v>1379</v>
      </c>
      <c r="J88" s="87" t="s">
        <v>1854</v>
      </c>
      <c r="K88" s="87" t="s">
        <v>1379</v>
      </c>
      <c r="L88" s="97">
        <v>810.219084468176</v>
      </c>
      <c r="M88" s="87" t="s">
        <v>1849</v>
      </c>
      <c r="N88" s="97">
        <v>529492.1082406</v>
      </c>
      <c r="O88" s="87" t="s">
        <v>1855</v>
      </c>
      <c r="P88" s="93"/>
      <c r="Q88" s="93"/>
      <c r="R88" s="93"/>
      <c r="S88" s="93"/>
      <c r="T88" s="93"/>
      <c r="U88" s="93"/>
      <c r="V88" s="93"/>
      <c r="W88" s="93"/>
      <c r="X88" s="93"/>
      <c r="Y88" s="93"/>
      <c r="Z88" s="93"/>
    </row>
    <row r="89" ht="63.75" spans="1:26">
      <c r="A89" s="87" t="s">
        <v>1856</v>
      </c>
      <c r="B89" s="88" t="s">
        <v>193</v>
      </c>
      <c r="C89" s="88" t="s">
        <v>881</v>
      </c>
      <c r="D89" s="88" t="s">
        <v>872</v>
      </c>
      <c r="E89" s="89" t="s">
        <v>201</v>
      </c>
      <c r="F89" s="87" t="s">
        <v>1857</v>
      </c>
      <c r="G89" s="87" t="s">
        <v>1379</v>
      </c>
      <c r="H89" s="87" t="s">
        <v>1858</v>
      </c>
      <c r="I89" s="87" t="s">
        <v>1379</v>
      </c>
      <c r="J89" s="87" t="s">
        <v>1859</v>
      </c>
      <c r="K89" s="87" t="s">
        <v>1379</v>
      </c>
      <c r="L89" s="97">
        <v>808.500029258634</v>
      </c>
      <c r="M89" s="87" t="s">
        <v>1849</v>
      </c>
      <c r="N89" s="97">
        <v>530300.6082699</v>
      </c>
      <c r="O89" s="87" t="s">
        <v>1860</v>
      </c>
      <c r="P89" s="93"/>
      <c r="Q89" s="93"/>
      <c r="R89" s="93"/>
      <c r="S89" s="93"/>
      <c r="T89" s="93"/>
      <c r="U89" s="93"/>
      <c r="V89" s="93"/>
      <c r="W89" s="93"/>
      <c r="X89" s="93"/>
      <c r="Y89" s="93"/>
      <c r="Z89" s="93"/>
    </row>
    <row r="90" ht="38.25" spans="1:26">
      <c r="A90" s="87" t="s">
        <v>1861</v>
      </c>
      <c r="B90" s="88" t="s">
        <v>193</v>
      </c>
      <c r="C90" s="88" t="s">
        <v>1862</v>
      </c>
      <c r="D90" s="88" t="s">
        <v>872</v>
      </c>
      <c r="E90" s="89" t="s">
        <v>177</v>
      </c>
      <c r="F90" s="87" t="s">
        <v>1863</v>
      </c>
      <c r="G90" s="87" t="s">
        <v>1379</v>
      </c>
      <c r="H90" s="87" t="s">
        <v>1864</v>
      </c>
      <c r="I90" s="87" t="s">
        <v>1379</v>
      </c>
      <c r="J90" s="87" t="s">
        <v>1865</v>
      </c>
      <c r="K90" s="87" t="s">
        <v>1379</v>
      </c>
      <c r="L90" s="97">
        <v>802.629957792585</v>
      </c>
      <c r="M90" s="87" t="s">
        <v>1849</v>
      </c>
      <c r="N90" s="97">
        <v>531103.2382277</v>
      </c>
      <c r="O90" s="87" t="s">
        <v>1866</v>
      </c>
      <c r="P90" s="93"/>
      <c r="Q90" s="93"/>
      <c r="R90" s="93"/>
      <c r="S90" s="93"/>
      <c r="T90" s="93"/>
      <c r="U90" s="93"/>
      <c r="V90" s="93"/>
      <c r="W90" s="93"/>
      <c r="X90" s="93"/>
      <c r="Y90" s="93"/>
      <c r="Z90" s="93"/>
    </row>
    <row r="91" ht="25.5" spans="1:26">
      <c r="A91" s="87" t="s">
        <v>1867</v>
      </c>
      <c r="B91" s="88" t="s">
        <v>193</v>
      </c>
      <c r="C91" s="88" t="s">
        <v>1868</v>
      </c>
      <c r="D91" s="88" t="s">
        <v>1287</v>
      </c>
      <c r="E91" s="89" t="s">
        <v>123</v>
      </c>
      <c r="F91" s="87" t="s">
        <v>1869</v>
      </c>
      <c r="G91" s="87" t="s">
        <v>1379</v>
      </c>
      <c r="H91" s="87" t="s">
        <v>1870</v>
      </c>
      <c r="I91" s="87" t="s">
        <v>1379</v>
      </c>
      <c r="J91" s="87" t="s">
        <v>1871</v>
      </c>
      <c r="K91" s="87" t="s">
        <v>1379</v>
      </c>
      <c r="L91" s="97">
        <v>789.793613990394</v>
      </c>
      <c r="M91" s="87" t="s">
        <v>1849</v>
      </c>
      <c r="N91" s="97">
        <v>531893.0318417</v>
      </c>
      <c r="O91" s="87" t="s">
        <v>1872</v>
      </c>
      <c r="P91" s="93"/>
      <c r="Q91" s="93"/>
      <c r="R91" s="93"/>
      <c r="S91" s="93"/>
      <c r="T91" s="93"/>
      <c r="U91" s="93"/>
      <c r="V91" s="93"/>
      <c r="W91" s="93"/>
      <c r="X91" s="93"/>
      <c r="Y91" s="93"/>
      <c r="Z91" s="93"/>
    </row>
    <row r="92" ht="38.25" spans="1:26">
      <c r="A92" s="87" t="s">
        <v>1873</v>
      </c>
      <c r="B92" s="88" t="s">
        <v>193</v>
      </c>
      <c r="C92" s="88" t="s">
        <v>1178</v>
      </c>
      <c r="D92" s="88" t="s">
        <v>872</v>
      </c>
      <c r="E92" s="89" t="s">
        <v>177</v>
      </c>
      <c r="F92" s="87" t="s">
        <v>1874</v>
      </c>
      <c r="G92" s="87" t="s">
        <v>1379</v>
      </c>
      <c r="H92" s="87" t="s">
        <v>1875</v>
      </c>
      <c r="I92" s="87" t="s">
        <v>1379</v>
      </c>
      <c r="J92" s="87" t="s">
        <v>1876</v>
      </c>
      <c r="K92" s="87" t="s">
        <v>1379</v>
      </c>
      <c r="L92" s="97">
        <v>789.71724078109</v>
      </c>
      <c r="M92" s="87" t="s">
        <v>1849</v>
      </c>
      <c r="N92" s="97">
        <v>532682.7490825</v>
      </c>
      <c r="O92" s="87" t="s">
        <v>1877</v>
      </c>
      <c r="P92" s="93"/>
      <c r="Q92" s="93"/>
      <c r="R92" s="93"/>
      <c r="S92" s="93"/>
      <c r="T92" s="93"/>
      <c r="U92" s="93"/>
      <c r="V92" s="93"/>
      <c r="W92" s="93"/>
      <c r="X92" s="93"/>
      <c r="Y92" s="93"/>
      <c r="Z92" s="93"/>
    </row>
    <row r="93" ht="63.75" spans="1:26">
      <c r="A93" s="87" t="s">
        <v>1878</v>
      </c>
      <c r="B93" s="88" t="s">
        <v>193</v>
      </c>
      <c r="C93" s="88" t="s">
        <v>1879</v>
      </c>
      <c r="D93" s="88" t="s">
        <v>872</v>
      </c>
      <c r="E93" s="89" t="s">
        <v>123</v>
      </c>
      <c r="F93" s="87" t="s">
        <v>1771</v>
      </c>
      <c r="G93" s="87" t="s">
        <v>1379</v>
      </c>
      <c r="H93" s="87" t="s">
        <v>1880</v>
      </c>
      <c r="I93" s="87" t="s">
        <v>1379</v>
      </c>
      <c r="J93" s="87" t="s">
        <v>1881</v>
      </c>
      <c r="K93" s="87" t="s">
        <v>1379</v>
      </c>
      <c r="L93" s="97">
        <v>788.622581612877</v>
      </c>
      <c r="M93" s="87" t="s">
        <v>1849</v>
      </c>
      <c r="N93" s="97">
        <v>533471.3716641</v>
      </c>
      <c r="O93" s="87" t="s">
        <v>1882</v>
      </c>
      <c r="P93" s="93"/>
      <c r="Q93" s="93"/>
      <c r="R93" s="93"/>
      <c r="S93" s="93"/>
      <c r="T93" s="93"/>
      <c r="U93" s="93"/>
      <c r="V93" s="93"/>
      <c r="W93" s="93"/>
      <c r="X93" s="93"/>
      <c r="Y93" s="93"/>
      <c r="Z93" s="93"/>
    </row>
    <row r="94" ht="38.25" spans="1:26">
      <c r="A94" s="87" t="s">
        <v>1883</v>
      </c>
      <c r="B94" s="88" t="s">
        <v>193</v>
      </c>
      <c r="C94" s="88" t="s">
        <v>1884</v>
      </c>
      <c r="D94" s="88" t="s">
        <v>1287</v>
      </c>
      <c r="E94" s="89" t="s">
        <v>123</v>
      </c>
      <c r="F94" s="87" t="s">
        <v>1885</v>
      </c>
      <c r="G94" s="87" t="s">
        <v>1379</v>
      </c>
      <c r="H94" s="87" t="s">
        <v>1886</v>
      </c>
      <c r="I94" s="87" t="s">
        <v>1379</v>
      </c>
      <c r="J94" s="87" t="s">
        <v>1887</v>
      </c>
      <c r="K94" s="87" t="s">
        <v>1379</v>
      </c>
      <c r="L94" s="97">
        <v>758.774031997409</v>
      </c>
      <c r="M94" s="87" t="s">
        <v>1888</v>
      </c>
      <c r="N94" s="97">
        <v>534230.1456961</v>
      </c>
      <c r="O94" s="87" t="s">
        <v>1889</v>
      </c>
      <c r="P94" s="93"/>
      <c r="Q94" s="93"/>
      <c r="R94" s="93"/>
      <c r="S94" s="93"/>
      <c r="T94" s="93"/>
      <c r="U94" s="93"/>
      <c r="V94" s="93"/>
      <c r="W94" s="93"/>
      <c r="X94" s="93"/>
      <c r="Y94" s="93"/>
      <c r="Z94" s="93"/>
    </row>
    <row r="95" ht="51" spans="1:26">
      <c r="A95" s="87" t="s">
        <v>1890</v>
      </c>
      <c r="B95" s="88" t="s">
        <v>193</v>
      </c>
      <c r="C95" s="88" t="s">
        <v>871</v>
      </c>
      <c r="D95" s="88" t="s">
        <v>872</v>
      </c>
      <c r="E95" s="89" t="s">
        <v>177</v>
      </c>
      <c r="F95" s="87" t="s">
        <v>1517</v>
      </c>
      <c r="G95" s="87" t="s">
        <v>1379</v>
      </c>
      <c r="H95" s="87" t="s">
        <v>1891</v>
      </c>
      <c r="I95" s="87" t="s">
        <v>1379</v>
      </c>
      <c r="J95" s="87" t="s">
        <v>1892</v>
      </c>
      <c r="K95" s="87" t="s">
        <v>1379</v>
      </c>
      <c r="L95" s="97">
        <v>750.751455952276</v>
      </c>
      <c r="M95" s="87" t="s">
        <v>1888</v>
      </c>
      <c r="N95" s="97">
        <v>534980.8971521</v>
      </c>
      <c r="O95" s="87" t="s">
        <v>1893</v>
      </c>
      <c r="P95" s="93"/>
      <c r="Q95" s="93"/>
      <c r="R95" s="93"/>
      <c r="S95" s="93"/>
      <c r="T95" s="93"/>
      <c r="U95" s="93"/>
      <c r="V95" s="93"/>
      <c r="W95" s="93"/>
      <c r="X95" s="93"/>
      <c r="Y95" s="93"/>
      <c r="Z95" s="93"/>
    </row>
    <row r="96" ht="76.5" spans="1:26">
      <c r="A96" s="87" t="s">
        <v>1894</v>
      </c>
      <c r="B96" s="88" t="s">
        <v>193</v>
      </c>
      <c r="C96" s="88" t="s">
        <v>1895</v>
      </c>
      <c r="D96" s="88" t="s">
        <v>872</v>
      </c>
      <c r="E96" s="89" t="s">
        <v>177</v>
      </c>
      <c r="F96" s="87" t="s">
        <v>1896</v>
      </c>
      <c r="G96" s="87" t="s">
        <v>1379</v>
      </c>
      <c r="H96" s="87" t="s">
        <v>1897</v>
      </c>
      <c r="I96" s="87" t="s">
        <v>1379</v>
      </c>
      <c r="J96" s="87" t="s">
        <v>1898</v>
      </c>
      <c r="K96" s="87" t="s">
        <v>1379</v>
      </c>
      <c r="L96" s="97">
        <v>747.67099863008</v>
      </c>
      <c r="M96" s="87" t="s">
        <v>1888</v>
      </c>
      <c r="N96" s="97">
        <v>535728.5681507</v>
      </c>
      <c r="O96" s="87" t="s">
        <v>1899</v>
      </c>
      <c r="P96" s="93"/>
      <c r="Q96" s="93"/>
      <c r="R96" s="93"/>
      <c r="S96" s="93"/>
      <c r="T96" s="93"/>
      <c r="U96" s="93"/>
      <c r="V96" s="93"/>
      <c r="W96" s="93"/>
      <c r="X96" s="93"/>
      <c r="Y96" s="93"/>
      <c r="Z96" s="93"/>
    </row>
    <row r="97" ht="63.75" spans="1:26">
      <c r="A97" s="87" t="s">
        <v>1900</v>
      </c>
      <c r="B97" s="88" t="s">
        <v>193</v>
      </c>
      <c r="C97" s="88" t="s">
        <v>1220</v>
      </c>
      <c r="D97" s="88" t="s">
        <v>872</v>
      </c>
      <c r="E97" s="89" t="s">
        <v>201</v>
      </c>
      <c r="F97" s="87" t="s">
        <v>1901</v>
      </c>
      <c r="G97" s="87" t="s">
        <v>1379</v>
      </c>
      <c r="H97" s="87" t="s">
        <v>1902</v>
      </c>
      <c r="I97" s="87" t="s">
        <v>1379</v>
      </c>
      <c r="J97" s="87" t="s">
        <v>1903</v>
      </c>
      <c r="K97" s="87" t="s">
        <v>1379</v>
      </c>
      <c r="L97" s="97">
        <v>742.670256223918</v>
      </c>
      <c r="M97" s="87" t="s">
        <v>1888</v>
      </c>
      <c r="N97" s="97">
        <v>536471.2384069</v>
      </c>
      <c r="O97" s="87" t="s">
        <v>1904</v>
      </c>
      <c r="P97" s="93"/>
      <c r="Q97" s="93"/>
      <c r="R97" s="93"/>
      <c r="S97" s="93"/>
      <c r="T97" s="93"/>
      <c r="U97" s="93"/>
      <c r="V97" s="93"/>
      <c r="W97" s="93"/>
      <c r="X97" s="93"/>
      <c r="Y97" s="93"/>
      <c r="Z97" s="93"/>
    </row>
    <row r="98" ht="63.75" spans="1:26">
      <c r="A98" s="87" t="s">
        <v>1905</v>
      </c>
      <c r="B98" s="88" t="s">
        <v>193</v>
      </c>
      <c r="C98" s="88" t="s">
        <v>1906</v>
      </c>
      <c r="D98" s="88" t="s">
        <v>872</v>
      </c>
      <c r="E98" s="89" t="s">
        <v>877</v>
      </c>
      <c r="F98" s="87" t="s">
        <v>1907</v>
      </c>
      <c r="G98" s="87" t="s">
        <v>1379</v>
      </c>
      <c r="H98" s="87" t="s">
        <v>1908</v>
      </c>
      <c r="I98" s="87" t="s">
        <v>1379</v>
      </c>
      <c r="J98" s="87" t="s">
        <v>1909</v>
      </c>
      <c r="K98" s="87" t="s">
        <v>1379</v>
      </c>
      <c r="L98" s="97">
        <v>733.116987953459</v>
      </c>
      <c r="M98" s="87" t="s">
        <v>1888</v>
      </c>
      <c r="N98" s="97">
        <v>537204.3553949</v>
      </c>
      <c r="O98" s="87" t="s">
        <v>1910</v>
      </c>
      <c r="P98" s="93"/>
      <c r="Q98" s="93"/>
      <c r="R98" s="93"/>
      <c r="S98" s="93"/>
      <c r="T98" s="93"/>
      <c r="U98" s="93"/>
      <c r="V98" s="93"/>
      <c r="W98" s="93"/>
      <c r="X98" s="93"/>
      <c r="Y98" s="93"/>
      <c r="Z98" s="93"/>
    </row>
    <row r="99" ht="25.5" spans="1:26">
      <c r="A99" s="87" t="s">
        <v>1911</v>
      </c>
      <c r="B99" s="88" t="s">
        <v>193</v>
      </c>
      <c r="C99" s="88" t="s">
        <v>1912</v>
      </c>
      <c r="D99" s="88" t="s">
        <v>1287</v>
      </c>
      <c r="E99" s="89" t="s">
        <v>123</v>
      </c>
      <c r="F99" s="87" t="s">
        <v>1913</v>
      </c>
      <c r="G99" s="87" t="s">
        <v>1379</v>
      </c>
      <c r="H99" s="87" t="s">
        <v>1433</v>
      </c>
      <c r="I99" s="87" t="s">
        <v>1379</v>
      </c>
      <c r="J99" s="87" t="s">
        <v>1914</v>
      </c>
      <c r="K99" s="87" t="s">
        <v>1379</v>
      </c>
      <c r="L99" s="97">
        <v>732.156642701382</v>
      </c>
      <c r="M99" s="87" t="s">
        <v>1888</v>
      </c>
      <c r="N99" s="97">
        <v>537936.5120376</v>
      </c>
      <c r="O99" s="87" t="s">
        <v>1915</v>
      </c>
      <c r="P99" s="93"/>
      <c r="Q99" s="93"/>
      <c r="R99" s="93"/>
      <c r="S99" s="93"/>
      <c r="T99" s="93"/>
      <c r="U99" s="93"/>
      <c r="V99" s="93"/>
      <c r="W99" s="93"/>
      <c r="X99" s="93"/>
      <c r="Y99" s="93"/>
      <c r="Z99" s="93"/>
    </row>
    <row r="100" ht="51" spans="1:26">
      <c r="A100" s="87" t="s">
        <v>1916</v>
      </c>
      <c r="B100" s="88" t="s">
        <v>193</v>
      </c>
      <c r="C100" s="88" t="s">
        <v>996</v>
      </c>
      <c r="D100" s="88" t="s">
        <v>872</v>
      </c>
      <c r="E100" s="89" t="s">
        <v>997</v>
      </c>
      <c r="F100" s="87" t="s">
        <v>1917</v>
      </c>
      <c r="G100" s="87" t="s">
        <v>1379</v>
      </c>
      <c r="H100" s="87" t="s">
        <v>1918</v>
      </c>
      <c r="I100" s="87" t="s">
        <v>1379</v>
      </c>
      <c r="J100" s="87" t="s">
        <v>1919</v>
      </c>
      <c r="K100" s="87" t="s">
        <v>1379</v>
      </c>
      <c r="L100" s="97">
        <v>727.962886679764</v>
      </c>
      <c r="M100" s="87" t="s">
        <v>1888</v>
      </c>
      <c r="N100" s="97">
        <v>538664.4749243</v>
      </c>
      <c r="O100" s="87" t="s">
        <v>1920</v>
      </c>
      <c r="P100" s="93"/>
      <c r="Q100" s="93"/>
      <c r="R100" s="93"/>
      <c r="S100" s="93"/>
      <c r="T100" s="93"/>
      <c r="U100" s="93"/>
      <c r="V100" s="93"/>
      <c r="W100" s="93"/>
      <c r="X100" s="93"/>
      <c r="Y100" s="93"/>
      <c r="Z100" s="93"/>
    </row>
    <row r="101" ht="38.25" spans="1:26">
      <c r="A101" s="87" t="s">
        <v>1921</v>
      </c>
      <c r="B101" s="88" t="s">
        <v>989</v>
      </c>
      <c r="C101" s="88" t="s">
        <v>1023</v>
      </c>
      <c r="D101" s="88" t="s">
        <v>872</v>
      </c>
      <c r="E101" s="89" t="s">
        <v>201</v>
      </c>
      <c r="F101" s="87" t="s">
        <v>1922</v>
      </c>
      <c r="G101" s="87" t="s">
        <v>1379</v>
      </c>
      <c r="H101" s="87" t="s">
        <v>1923</v>
      </c>
      <c r="I101" s="87" t="s">
        <v>1379</v>
      </c>
      <c r="J101" s="87" t="s">
        <v>1924</v>
      </c>
      <c r="K101" s="87" t="s">
        <v>1379</v>
      </c>
      <c r="L101" s="97">
        <v>710.133825891859</v>
      </c>
      <c r="M101" s="87" t="s">
        <v>1925</v>
      </c>
      <c r="N101" s="97">
        <v>539374.6087502</v>
      </c>
      <c r="O101" s="87" t="s">
        <v>1926</v>
      </c>
      <c r="P101" s="93"/>
      <c r="Q101" s="93"/>
      <c r="R101" s="93"/>
      <c r="S101" s="93"/>
      <c r="T101" s="93"/>
      <c r="U101" s="93"/>
      <c r="V101" s="93"/>
      <c r="W101" s="93"/>
      <c r="X101" s="93"/>
      <c r="Y101" s="93"/>
      <c r="Z101" s="93"/>
    </row>
    <row r="102" ht="51" spans="1:26">
      <c r="A102" s="87" t="s">
        <v>1927</v>
      </c>
      <c r="B102" s="88" t="s">
        <v>157</v>
      </c>
      <c r="C102" s="88" t="s">
        <v>1252</v>
      </c>
      <c r="D102" s="88" t="s">
        <v>832</v>
      </c>
      <c r="E102" s="89" t="s">
        <v>177</v>
      </c>
      <c r="F102" s="87" t="s">
        <v>1517</v>
      </c>
      <c r="G102" s="87" t="s">
        <v>1759</v>
      </c>
      <c r="H102" s="87" t="s">
        <v>1928</v>
      </c>
      <c r="I102" s="87" t="s">
        <v>1929</v>
      </c>
      <c r="J102" s="87" t="s">
        <v>1930</v>
      </c>
      <c r="K102" s="87" t="s">
        <v>1762</v>
      </c>
      <c r="L102" s="97">
        <v>654.57717799697</v>
      </c>
      <c r="M102" s="87" t="s">
        <v>1931</v>
      </c>
      <c r="N102" s="97">
        <v>540029.1859282</v>
      </c>
      <c r="O102" s="87" t="s">
        <v>1932</v>
      </c>
      <c r="P102" s="93"/>
      <c r="Q102" s="93"/>
      <c r="R102" s="93"/>
      <c r="S102" s="93"/>
      <c r="T102" s="93"/>
      <c r="U102" s="93"/>
      <c r="V102" s="93"/>
      <c r="W102" s="93"/>
      <c r="X102" s="93"/>
      <c r="Y102" s="93"/>
      <c r="Z102" s="93"/>
    </row>
    <row r="103" ht="38.25" spans="1:26">
      <c r="A103" s="87" t="s">
        <v>1933</v>
      </c>
      <c r="B103" s="88" t="s">
        <v>193</v>
      </c>
      <c r="C103" s="88" t="s">
        <v>1107</v>
      </c>
      <c r="D103" s="88" t="s">
        <v>872</v>
      </c>
      <c r="E103" s="89" t="s">
        <v>177</v>
      </c>
      <c r="F103" s="87" t="s">
        <v>1560</v>
      </c>
      <c r="G103" s="87" t="s">
        <v>1379</v>
      </c>
      <c r="H103" s="87" t="s">
        <v>1934</v>
      </c>
      <c r="I103" s="87" t="s">
        <v>1379</v>
      </c>
      <c r="J103" s="87" t="s">
        <v>1935</v>
      </c>
      <c r="K103" s="87" t="s">
        <v>1379</v>
      </c>
      <c r="L103" s="97">
        <v>650.856625646786</v>
      </c>
      <c r="M103" s="87" t="s">
        <v>1931</v>
      </c>
      <c r="N103" s="97">
        <v>540680.0425538</v>
      </c>
      <c r="O103" s="87" t="s">
        <v>1936</v>
      </c>
      <c r="P103" s="93"/>
      <c r="Q103" s="93"/>
      <c r="R103" s="93"/>
      <c r="S103" s="93"/>
      <c r="T103" s="93"/>
      <c r="U103" s="93"/>
      <c r="V103" s="93"/>
      <c r="W103" s="93"/>
      <c r="X103" s="93"/>
      <c r="Y103" s="93"/>
      <c r="Z103" s="93"/>
    </row>
    <row r="104" ht="89.25" spans="1:26">
      <c r="A104" s="87" t="s">
        <v>1937</v>
      </c>
      <c r="B104" s="88" t="s">
        <v>193</v>
      </c>
      <c r="C104" s="88" t="s">
        <v>1938</v>
      </c>
      <c r="D104" s="88" t="s">
        <v>872</v>
      </c>
      <c r="E104" s="89" t="s">
        <v>177</v>
      </c>
      <c r="F104" s="87" t="s">
        <v>1758</v>
      </c>
      <c r="G104" s="87" t="s">
        <v>1379</v>
      </c>
      <c r="H104" s="87" t="s">
        <v>1939</v>
      </c>
      <c r="I104" s="87" t="s">
        <v>1379</v>
      </c>
      <c r="J104" s="87" t="s">
        <v>1940</v>
      </c>
      <c r="K104" s="87" t="s">
        <v>1379</v>
      </c>
      <c r="L104" s="97">
        <v>627.913219487315</v>
      </c>
      <c r="M104" s="87" t="s">
        <v>1931</v>
      </c>
      <c r="N104" s="97">
        <v>541307.9557733</v>
      </c>
      <c r="O104" s="87" t="s">
        <v>1941</v>
      </c>
      <c r="P104" s="93"/>
      <c r="Q104" s="93"/>
      <c r="R104" s="93"/>
      <c r="S104" s="93"/>
      <c r="T104" s="93"/>
      <c r="U104" s="93"/>
      <c r="V104" s="93"/>
      <c r="W104" s="93"/>
      <c r="X104" s="93"/>
      <c r="Y104" s="93"/>
      <c r="Z104" s="93"/>
    </row>
    <row r="105" ht="63.75" spans="1:26">
      <c r="A105" s="87" t="s">
        <v>1942</v>
      </c>
      <c r="B105" s="88" t="s">
        <v>193</v>
      </c>
      <c r="C105" s="88" t="s">
        <v>965</v>
      </c>
      <c r="D105" s="88" t="s">
        <v>872</v>
      </c>
      <c r="E105" s="89" t="s">
        <v>177</v>
      </c>
      <c r="F105" s="87" t="s">
        <v>1943</v>
      </c>
      <c r="G105" s="87" t="s">
        <v>1379</v>
      </c>
      <c r="H105" s="87" t="s">
        <v>1944</v>
      </c>
      <c r="I105" s="87" t="s">
        <v>1379</v>
      </c>
      <c r="J105" s="87" t="s">
        <v>1945</v>
      </c>
      <c r="K105" s="87" t="s">
        <v>1379</v>
      </c>
      <c r="L105" s="97">
        <v>618.806917573118</v>
      </c>
      <c r="M105" s="87" t="s">
        <v>1931</v>
      </c>
      <c r="N105" s="97">
        <v>541926.7626909</v>
      </c>
      <c r="O105" s="87" t="s">
        <v>1946</v>
      </c>
      <c r="P105" s="93"/>
      <c r="Q105" s="93"/>
      <c r="R105" s="93"/>
      <c r="S105" s="93"/>
      <c r="T105" s="93"/>
      <c r="U105" s="93"/>
      <c r="V105" s="93"/>
      <c r="W105" s="93"/>
      <c r="X105" s="93"/>
      <c r="Y105" s="93"/>
      <c r="Z105" s="93"/>
    </row>
    <row r="106" ht="25.5" spans="1:26">
      <c r="A106" s="98" t="s">
        <v>1947</v>
      </c>
      <c r="B106" s="99" t="s">
        <v>193</v>
      </c>
      <c r="C106" s="99" t="s">
        <v>1948</v>
      </c>
      <c r="D106" s="99" t="s">
        <v>872</v>
      </c>
      <c r="E106" s="100" t="s">
        <v>177</v>
      </c>
      <c r="F106" s="98" t="s">
        <v>1560</v>
      </c>
      <c r="G106" s="98" t="s">
        <v>1379</v>
      </c>
      <c r="H106" s="98" t="s">
        <v>1949</v>
      </c>
      <c r="I106" s="98" t="s">
        <v>1379</v>
      </c>
      <c r="J106" s="98" t="s">
        <v>1950</v>
      </c>
      <c r="K106" s="98" t="s">
        <v>1379</v>
      </c>
      <c r="L106" s="101">
        <v>617.081611435568</v>
      </c>
      <c r="M106" s="98" t="s">
        <v>1931</v>
      </c>
      <c r="N106" s="101">
        <v>542543.8443023</v>
      </c>
      <c r="O106" s="98" t="s">
        <v>1951</v>
      </c>
      <c r="P106" s="93"/>
      <c r="Q106" s="93"/>
      <c r="R106" s="93"/>
      <c r="S106" s="93"/>
      <c r="T106" s="93"/>
      <c r="U106" s="93"/>
      <c r="V106" s="93"/>
      <c r="W106" s="93"/>
      <c r="X106" s="93"/>
      <c r="Y106" s="93"/>
      <c r="Z106" s="93"/>
    </row>
    <row r="107" ht="38.25" spans="1:26">
      <c r="A107" s="98" t="s">
        <v>1952</v>
      </c>
      <c r="B107" s="99" t="s">
        <v>989</v>
      </c>
      <c r="C107" s="99" t="s">
        <v>1284</v>
      </c>
      <c r="D107" s="99" t="s">
        <v>872</v>
      </c>
      <c r="E107" s="100" t="s">
        <v>177</v>
      </c>
      <c r="F107" s="98" t="s">
        <v>1953</v>
      </c>
      <c r="G107" s="98" t="s">
        <v>1379</v>
      </c>
      <c r="H107" s="98" t="s">
        <v>1954</v>
      </c>
      <c r="I107" s="98" t="s">
        <v>1379</v>
      </c>
      <c r="J107" s="98" t="s">
        <v>1955</v>
      </c>
      <c r="K107" s="98" t="s">
        <v>1379</v>
      </c>
      <c r="L107" s="101">
        <v>609.690514159261</v>
      </c>
      <c r="M107" s="98" t="s">
        <v>1931</v>
      </c>
      <c r="N107" s="101">
        <v>543153.5348165</v>
      </c>
      <c r="O107" s="98" t="s">
        <v>1956</v>
      </c>
      <c r="P107" s="93"/>
      <c r="Q107" s="93"/>
      <c r="R107" s="93"/>
      <c r="S107" s="93"/>
      <c r="T107" s="93"/>
      <c r="U107" s="93"/>
      <c r="V107" s="93"/>
      <c r="W107" s="93"/>
      <c r="X107" s="93"/>
      <c r="Y107" s="93"/>
      <c r="Z107" s="93"/>
    </row>
    <row r="108" ht="25.5" spans="1:26">
      <c r="A108" s="98" t="s">
        <v>1957</v>
      </c>
      <c r="B108" s="99" t="s">
        <v>989</v>
      </c>
      <c r="C108" s="99" t="s">
        <v>1214</v>
      </c>
      <c r="D108" s="99" t="s">
        <v>872</v>
      </c>
      <c r="E108" s="100" t="s">
        <v>201</v>
      </c>
      <c r="F108" s="98" t="s">
        <v>1958</v>
      </c>
      <c r="G108" s="98" t="s">
        <v>1379</v>
      </c>
      <c r="H108" s="98" t="s">
        <v>1959</v>
      </c>
      <c r="I108" s="98" t="s">
        <v>1379</v>
      </c>
      <c r="J108" s="98" t="s">
        <v>1960</v>
      </c>
      <c r="K108" s="98" t="s">
        <v>1379</v>
      </c>
      <c r="L108" s="101">
        <v>599.113943970228</v>
      </c>
      <c r="M108" s="98" t="s">
        <v>1961</v>
      </c>
      <c r="N108" s="101">
        <v>543752.6487605</v>
      </c>
      <c r="O108" s="98" t="s">
        <v>1962</v>
      </c>
      <c r="P108" s="93"/>
      <c r="Q108" s="93"/>
      <c r="R108" s="93"/>
      <c r="S108" s="93"/>
      <c r="T108" s="93"/>
      <c r="U108" s="93"/>
      <c r="V108" s="93"/>
      <c r="W108" s="93"/>
      <c r="X108" s="93"/>
      <c r="Y108" s="93"/>
      <c r="Z108" s="93"/>
    </row>
    <row r="109" ht="38.25" spans="1:26">
      <c r="A109" s="98" t="s">
        <v>1963</v>
      </c>
      <c r="B109" s="99" t="s">
        <v>193</v>
      </c>
      <c r="C109" s="99" t="s">
        <v>1964</v>
      </c>
      <c r="D109" s="99" t="s">
        <v>1287</v>
      </c>
      <c r="E109" s="100" t="s">
        <v>123</v>
      </c>
      <c r="F109" s="98" t="s">
        <v>1965</v>
      </c>
      <c r="G109" s="98" t="s">
        <v>1379</v>
      </c>
      <c r="H109" s="98" t="s">
        <v>1966</v>
      </c>
      <c r="I109" s="98" t="s">
        <v>1379</v>
      </c>
      <c r="J109" s="98" t="s">
        <v>1967</v>
      </c>
      <c r="K109" s="98" t="s">
        <v>1379</v>
      </c>
      <c r="L109" s="101">
        <v>590.882546183589</v>
      </c>
      <c r="M109" s="98" t="s">
        <v>1961</v>
      </c>
      <c r="N109" s="101">
        <v>544343.5313067</v>
      </c>
      <c r="O109" s="98" t="s">
        <v>1968</v>
      </c>
      <c r="P109" s="93"/>
      <c r="Q109" s="93"/>
      <c r="R109" s="93"/>
      <c r="S109" s="93"/>
      <c r="T109" s="93"/>
      <c r="U109" s="93"/>
      <c r="V109" s="93"/>
      <c r="W109" s="93"/>
      <c r="X109" s="93"/>
      <c r="Y109" s="93"/>
      <c r="Z109" s="93"/>
    </row>
    <row r="110" ht="38.25" spans="1:26">
      <c r="A110" s="98" t="s">
        <v>1969</v>
      </c>
      <c r="B110" s="99" t="s">
        <v>1161</v>
      </c>
      <c r="C110" s="99" t="s">
        <v>1206</v>
      </c>
      <c r="D110" s="99" t="s">
        <v>872</v>
      </c>
      <c r="E110" s="100" t="s">
        <v>281</v>
      </c>
      <c r="F110" s="98" t="s">
        <v>1595</v>
      </c>
      <c r="G110" s="98" t="s">
        <v>1379</v>
      </c>
      <c r="H110" s="98" t="s">
        <v>1970</v>
      </c>
      <c r="I110" s="98" t="s">
        <v>1379</v>
      </c>
      <c r="J110" s="98" t="s">
        <v>1971</v>
      </c>
      <c r="K110" s="98" t="s">
        <v>1379</v>
      </c>
      <c r="L110" s="101">
        <v>581.606344806255</v>
      </c>
      <c r="M110" s="98" t="s">
        <v>1961</v>
      </c>
      <c r="N110" s="101">
        <v>544925.1376515</v>
      </c>
      <c r="O110" s="98" t="s">
        <v>1972</v>
      </c>
      <c r="P110" s="93"/>
      <c r="Q110" s="93"/>
      <c r="R110" s="93"/>
      <c r="S110" s="93"/>
      <c r="T110" s="93"/>
      <c r="U110" s="93"/>
      <c r="V110" s="93"/>
      <c r="W110" s="93"/>
      <c r="X110" s="93"/>
      <c r="Y110" s="93"/>
      <c r="Z110" s="93"/>
    </row>
    <row r="111" ht="38.25" spans="1:26">
      <c r="A111" s="98" t="s">
        <v>1973</v>
      </c>
      <c r="B111" s="99" t="s">
        <v>959</v>
      </c>
      <c r="C111" s="99" t="s">
        <v>1082</v>
      </c>
      <c r="D111" s="99" t="s">
        <v>872</v>
      </c>
      <c r="E111" s="100" t="s">
        <v>195</v>
      </c>
      <c r="F111" s="98" t="s">
        <v>1974</v>
      </c>
      <c r="G111" s="98" t="s">
        <v>1379</v>
      </c>
      <c r="H111" s="98" t="s">
        <v>1975</v>
      </c>
      <c r="I111" s="98" t="s">
        <v>1379</v>
      </c>
      <c r="J111" s="98" t="s">
        <v>1976</v>
      </c>
      <c r="K111" s="98" t="s">
        <v>1379</v>
      </c>
      <c r="L111" s="101">
        <v>577.899429480613</v>
      </c>
      <c r="M111" s="98" t="s">
        <v>1961</v>
      </c>
      <c r="N111" s="101">
        <v>545503.037081</v>
      </c>
      <c r="O111" s="98" t="s">
        <v>1977</v>
      </c>
      <c r="P111" s="93"/>
      <c r="Q111" s="93"/>
      <c r="R111" s="93"/>
      <c r="S111" s="93"/>
      <c r="T111" s="93"/>
      <c r="U111" s="93"/>
      <c r="V111" s="93"/>
      <c r="W111" s="93"/>
      <c r="X111" s="93"/>
      <c r="Y111" s="93"/>
      <c r="Z111" s="93"/>
    </row>
    <row r="112" ht="89.25" spans="1:26">
      <c r="A112" s="98" t="s">
        <v>1978</v>
      </c>
      <c r="B112" s="99" t="s">
        <v>193</v>
      </c>
      <c r="C112" s="99" t="s">
        <v>1979</v>
      </c>
      <c r="D112" s="99" t="s">
        <v>1980</v>
      </c>
      <c r="E112" s="100" t="s">
        <v>177</v>
      </c>
      <c r="F112" s="98" t="s">
        <v>1981</v>
      </c>
      <c r="G112" s="98" t="s">
        <v>1379</v>
      </c>
      <c r="H112" s="98" t="s">
        <v>1982</v>
      </c>
      <c r="I112" s="98" t="s">
        <v>1379</v>
      </c>
      <c r="J112" s="98" t="s">
        <v>1983</v>
      </c>
      <c r="K112" s="98" t="s">
        <v>1379</v>
      </c>
      <c r="L112" s="101">
        <v>575.446643956063</v>
      </c>
      <c r="M112" s="98" t="s">
        <v>1961</v>
      </c>
      <c r="N112" s="101">
        <v>546078.483725</v>
      </c>
      <c r="O112" s="98" t="s">
        <v>1984</v>
      </c>
      <c r="P112" s="93"/>
      <c r="Q112" s="93"/>
      <c r="R112" s="93"/>
      <c r="S112" s="93"/>
      <c r="T112" s="93"/>
      <c r="U112" s="93"/>
      <c r="V112" s="93"/>
      <c r="W112" s="93"/>
      <c r="X112" s="93"/>
      <c r="Y112" s="93"/>
      <c r="Z112" s="93"/>
    </row>
    <row r="113" ht="63.75" spans="1:26">
      <c r="A113" s="98" t="s">
        <v>1985</v>
      </c>
      <c r="B113" s="99" t="s">
        <v>193</v>
      </c>
      <c r="C113" s="99" t="s">
        <v>1986</v>
      </c>
      <c r="D113" s="99" t="s">
        <v>872</v>
      </c>
      <c r="E113" s="100" t="s">
        <v>177</v>
      </c>
      <c r="F113" s="98" t="s">
        <v>1666</v>
      </c>
      <c r="G113" s="98" t="s">
        <v>1379</v>
      </c>
      <c r="H113" s="98" t="s">
        <v>1987</v>
      </c>
      <c r="I113" s="98" t="s">
        <v>1379</v>
      </c>
      <c r="J113" s="98" t="s">
        <v>1988</v>
      </c>
      <c r="K113" s="98" t="s">
        <v>1379</v>
      </c>
      <c r="L113" s="101">
        <v>562.403493966594</v>
      </c>
      <c r="M113" s="98" t="s">
        <v>1961</v>
      </c>
      <c r="N113" s="101">
        <v>546640.887219</v>
      </c>
      <c r="O113" s="98" t="s">
        <v>1989</v>
      </c>
      <c r="P113" s="93"/>
      <c r="Q113" s="93"/>
      <c r="R113" s="93"/>
      <c r="S113" s="93"/>
      <c r="T113" s="93"/>
      <c r="U113" s="93"/>
      <c r="V113" s="93"/>
      <c r="W113" s="93"/>
      <c r="X113" s="93"/>
      <c r="Y113" s="93"/>
      <c r="Z113" s="93"/>
    </row>
    <row r="114" ht="38.25" spans="1:26">
      <c r="A114" s="98" t="s">
        <v>1990</v>
      </c>
      <c r="B114" s="99" t="s">
        <v>193</v>
      </c>
      <c r="C114" s="99" t="s">
        <v>1172</v>
      </c>
      <c r="D114" s="99" t="s">
        <v>872</v>
      </c>
      <c r="E114" s="100" t="s">
        <v>177</v>
      </c>
      <c r="F114" s="98" t="s">
        <v>1991</v>
      </c>
      <c r="G114" s="98" t="s">
        <v>1379</v>
      </c>
      <c r="H114" s="98" t="s">
        <v>1992</v>
      </c>
      <c r="I114" s="98" t="s">
        <v>1379</v>
      </c>
      <c r="J114" s="98" t="s">
        <v>1993</v>
      </c>
      <c r="K114" s="98" t="s">
        <v>1379</v>
      </c>
      <c r="L114" s="101">
        <v>554.346337807725</v>
      </c>
      <c r="M114" s="98" t="s">
        <v>1961</v>
      </c>
      <c r="N114" s="101">
        <v>547195.2335568</v>
      </c>
      <c r="O114" s="98" t="s">
        <v>1994</v>
      </c>
      <c r="P114" s="93"/>
      <c r="Q114" s="93"/>
      <c r="R114" s="93"/>
      <c r="S114" s="93"/>
      <c r="T114" s="93"/>
      <c r="U114" s="93"/>
      <c r="V114" s="93"/>
      <c r="W114" s="93"/>
      <c r="X114" s="93"/>
      <c r="Y114" s="93"/>
      <c r="Z114" s="93"/>
    </row>
    <row r="115" ht="114.75" spans="1:26">
      <c r="A115" s="98" t="s">
        <v>1995</v>
      </c>
      <c r="B115" s="99" t="s">
        <v>193</v>
      </c>
      <c r="C115" s="99" t="s">
        <v>1996</v>
      </c>
      <c r="D115" s="99" t="s">
        <v>872</v>
      </c>
      <c r="E115" s="100" t="s">
        <v>1997</v>
      </c>
      <c r="F115" s="98" t="s">
        <v>1820</v>
      </c>
      <c r="G115" s="98" t="s">
        <v>1379</v>
      </c>
      <c r="H115" s="98" t="s">
        <v>1998</v>
      </c>
      <c r="I115" s="98" t="s">
        <v>1379</v>
      </c>
      <c r="J115" s="98" t="s">
        <v>1999</v>
      </c>
      <c r="K115" s="98" t="s">
        <v>1379</v>
      </c>
      <c r="L115" s="101">
        <v>553.732206634309</v>
      </c>
      <c r="M115" s="98" t="s">
        <v>1961</v>
      </c>
      <c r="N115" s="101">
        <v>547748.9657634</v>
      </c>
      <c r="O115" s="98" t="s">
        <v>2000</v>
      </c>
      <c r="P115" s="93"/>
      <c r="Q115" s="93"/>
      <c r="R115" s="93"/>
      <c r="S115" s="93"/>
      <c r="T115" s="93"/>
      <c r="U115" s="93"/>
      <c r="V115" s="93"/>
      <c r="W115" s="93"/>
      <c r="X115" s="93"/>
      <c r="Y115" s="93"/>
      <c r="Z115" s="93"/>
    </row>
    <row r="116" ht="25.5" spans="1:26">
      <c r="A116" s="98" t="s">
        <v>2001</v>
      </c>
      <c r="B116" s="99" t="s">
        <v>193</v>
      </c>
      <c r="C116" s="99" t="s">
        <v>2002</v>
      </c>
      <c r="D116" s="99" t="s">
        <v>1287</v>
      </c>
      <c r="E116" s="100" t="s">
        <v>123</v>
      </c>
      <c r="F116" s="98" t="s">
        <v>1913</v>
      </c>
      <c r="G116" s="98" t="s">
        <v>1379</v>
      </c>
      <c r="H116" s="98" t="s">
        <v>1495</v>
      </c>
      <c r="I116" s="98" t="s">
        <v>1379</v>
      </c>
      <c r="J116" s="98" t="s">
        <v>2003</v>
      </c>
      <c r="K116" s="98" t="s">
        <v>1379</v>
      </c>
      <c r="L116" s="101">
        <v>545.739596707921</v>
      </c>
      <c r="M116" s="98" t="s">
        <v>1961</v>
      </c>
      <c r="N116" s="101">
        <v>548294.7053601</v>
      </c>
      <c r="O116" s="98" t="s">
        <v>2004</v>
      </c>
      <c r="P116" s="93"/>
      <c r="Q116" s="93"/>
      <c r="R116" s="93"/>
      <c r="S116" s="93"/>
      <c r="T116" s="93"/>
      <c r="U116" s="93"/>
      <c r="V116" s="93"/>
      <c r="W116" s="93"/>
      <c r="X116" s="93"/>
      <c r="Y116" s="93"/>
      <c r="Z116" s="93"/>
    </row>
    <row r="117" ht="102" spans="1:26">
      <c r="A117" s="98" t="s">
        <v>2005</v>
      </c>
      <c r="B117" s="99" t="s">
        <v>989</v>
      </c>
      <c r="C117" s="99" t="s">
        <v>1349</v>
      </c>
      <c r="D117" s="99" t="s">
        <v>872</v>
      </c>
      <c r="E117" s="100" t="s">
        <v>177</v>
      </c>
      <c r="F117" s="98" t="s">
        <v>1666</v>
      </c>
      <c r="G117" s="98" t="s">
        <v>1379</v>
      </c>
      <c r="H117" s="98" t="s">
        <v>2006</v>
      </c>
      <c r="I117" s="98" t="s">
        <v>1379</v>
      </c>
      <c r="J117" s="98" t="s">
        <v>2007</v>
      </c>
      <c r="K117" s="98" t="s">
        <v>1379</v>
      </c>
      <c r="L117" s="101">
        <v>545.200940089397</v>
      </c>
      <c r="M117" s="98" t="s">
        <v>1961</v>
      </c>
      <c r="N117" s="101">
        <v>548839.9063002</v>
      </c>
      <c r="O117" s="98" t="s">
        <v>2008</v>
      </c>
      <c r="P117" s="93"/>
      <c r="Q117" s="93"/>
      <c r="R117" s="93"/>
      <c r="S117" s="93"/>
      <c r="T117" s="93"/>
      <c r="U117" s="93"/>
      <c r="V117" s="93"/>
      <c r="W117" s="93"/>
      <c r="X117" s="93"/>
      <c r="Y117" s="93"/>
      <c r="Z117" s="93"/>
    </row>
    <row r="118" ht="51" spans="1:26">
      <c r="A118" s="98" t="s">
        <v>2009</v>
      </c>
      <c r="B118" s="99" t="s">
        <v>193</v>
      </c>
      <c r="C118" s="99" t="s">
        <v>1304</v>
      </c>
      <c r="D118" s="99" t="s">
        <v>872</v>
      </c>
      <c r="E118" s="100" t="s">
        <v>177</v>
      </c>
      <c r="F118" s="98" t="s">
        <v>1666</v>
      </c>
      <c r="G118" s="98" t="s">
        <v>1379</v>
      </c>
      <c r="H118" s="98" t="s">
        <v>2010</v>
      </c>
      <c r="I118" s="98" t="s">
        <v>1379</v>
      </c>
      <c r="J118" s="98" t="s">
        <v>2011</v>
      </c>
      <c r="K118" s="98" t="s">
        <v>1379</v>
      </c>
      <c r="L118" s="101">
        <v>529.198564389679</v>
      </c>
      <c r="M118" s="98" t="s">
        <v>2012</v>
      </c>
      <c r="N118" s="101">
        <v>549369.1048646</v>
      </c>
      <c r="O118" s="98" t="s">
        <v>2013</v>
      </c>
      <c r="P118" s="93"/>
      <c r="Q118" s="93"/>
      <c r="R118" s="93"/>
      <c r="S118" s="93"/>
      <c r="T118" s="93"/>
      <c r="U118" s="93"/>
      <c r="V118" s="93"/>
      <c r="W118" s="93"/>
      <c r="X118" s="93"/>
      <c r="Y118" s="93"/>
      <c r="Z118" s="93"/>
    </row>
    <row r="119" ht="51" spans="1:26">
      <c r="A119" s="98" t="s">
        <v>2014</v>
      </c>
      <c r="B119" s="99" t="s">
        <v>193</v>
      </c>
      <c r="C119" s="99" t="s">
        <v>1047</v>
      </c>
      <c r="D119" s="99" t="s">
        <v>872</v>
      </c>
      <c r="E119" s="100" t="s">
        <v>201</v>
      </c>
      <c r="F119" s="98" t="s">
        <v>2015</v>
      </c>
      <c r="G119" s="98" t="s">
        <v>1379</v>
      </c>
      <c r="H119" s="98" t="s">
        <v>2016</v>
      </c>
      <c r="I119" s="98" t="s">
        <v>1379</v>
      </c>
      <c r="J119" s="98" t="s">
        <v>2017</v>
      </c>
      <c r="K119" s="98" t="s">
        <v>1379</v>
      </c>
      <c r="L119" s="101">
        <v>528.058414123895</v>
      </c>
      <c r="M119" s="98" t="s">
        <v>2012</v>
      </c>
      <c r="N119" s="101">
        <v>549897.1632787</v>
      </c>
      <c r="O119" s="98" t="s">
        <v>2018</v>
      </c>
      <c r="P119" s="93"/>
      <c r="Q119" s="93"/>
      <c r="R119" s="93"/>
      <c r="S119" s="93"/>
      <c r="T119" s="93"/>
      <c r="U119" s="93"/>
      <c r="V119" s="93"/>
      <c r="W119" s="93"/>
      <c r="X119" s="93"/>
      <c r="Y119" s="93"/>
      <c r="Z119" s="93"/>
    </row>
    <row r="120" ht="25.5" spans="1:26">
      <c r="A120" s="98" t="s">
        <v>2019</v>
      </c>
      <c r="B120" s="99" t="s">
        <v>989</v>
      </c>
      <c r="C120" s="99" t="s">
        <v>1286</v>
      </c>
      <c r="D120" s="99" t="s">
        <v>1287</v>
      </c>
      <c r="E120" s="100" t="s">
        <v>123</v>
      </c>
      <c r="F120" s="98" t="s">
        <v>2020</v>
      </c>
      <c r="G120" s="98" t="s">
        <v>1379</v>
      </c>
      <c r="H120" s="98" t="s">
        <v>2021</v>
      </c>
      <c r="I120" s="98" t="s">
        <v>1379</v>
      </c>
      <c r="J120" s="98" t="s">
        <v>2022</v>
      </c>
      <c r="K120" s="98" t="s">
        <v>1379</v>
      </c>
      <c r="L120" s="101">
        <v>524.478063587958</v>
      </c>
      <c r="M120" s="98" t="s">
        <v>2012</v>
      </c>
      <c r="N120" s="101">
        <v>550421.6413423</v>
      </c>
      <c r="O120" s="98" t="s">
        <v>2023</v>
      </c>
      <c r="P120" s="93"/>
      <c r="Q120" s="93"/>
      <c r="R120" s="93"/>
      <c r="S120" s="93"/>
      <c r="T120" s="93"/>
      <c r="U120" s="93"/>
      <c r="V120" s="93"/>
      <c r="W120" s="93"/>
      <c r="X120" s="93"/>
      <c r="Y120" s="93"/>
      <c r="Z120" s="93"/>
    </row>
    <row r="121" ht="63.75" spans="1:26">
      <c r="A121" s="98" t="s">
        <v>2024</v>
      </c>
      <c r="B121" s="99" t="s">
        <v>193</v>
      </c>
      <c r="C121" s="99" t="s">
        <v>885</v>
      </c>
      <c r="D121" s="99" t="s">
        <v>872</v>
      </c>
      <c r="E121" s="100" t="s">
        <v>201</v>
      </c>
      <c r="F121" s="98" t="s">
        <v>2025</v>
      </c>
      <c r="G121" s="98" t="s">
        <v>1379</v>
      </c>
      <c r="H121" s="98" t="s">
        <v>2026</v>
      </c>
      <c r="I121" s="98" t="s">
        <v>1379</v>
      </c>
      <c r="J121" s="98" t="s">
        <v>2027</v>
      </c>
      <c r="K121" s="98" t="s">
        <v>1379</v>
      </c>
      <c r="L121" s="101">
        <v>523.957786348021</v>
      </c>
      <c r="M121" s="98" t="s">
        <v>2012</v>
      </c>
      <c r="N121" s="101">
        <v>550945.5991286</v>
      </c>
      <c r="O121" s="98" t="s">
        <v>2028</v>
      </c>
      <c r="P121" s="93"/>
      <c r="Q121" s="93"/>
      <c r="R121" s="93"/>
      <c r="S121" s="93"/>
      <c r="T121" s="93"/>
      <c r="U121" s="93"/>
      <c r="V121" s="93"/>
      <c r="W121" s="93"/>
      <c r="X121" s="93"/>
      <c r="Y121" s="93"/>
      <c r="Z121" s="93"/>
    </row>
    <row r="122" ht="38.25" spans="1:26">
      <c r="A122" s="98" t="s">
        <v>2029</v>
      </c>
      <c r="B122" s="99" t="s">
        <v>193</v>
      </c>
      <c r="C122" s="99" t="s">
        <v>945</v>
      </c>
      <c r="D122" s="99" t="s">
        <v>872</v>
      </c>
      <c r="E122" s="100" t="s">
        <v>177</v>
      </c>
      <c r="F122" s="98" t="s">
        <v>2030</v>
      </c>
      <c r="G122" s="98" t="s">
        <v>1379</v>
      </c>
      <c r="H122" s="98" t="s">
        <v>2031</v>
      </c>
      <c r="I122" s="98" t="s">
        <v>1379</v>
      </c>
      <c r="J122" s="98" t="s">
        <v>2032</v>
      </c>
      <c r="K122" s="98" t="s">
        <v>1379</v>
      </c>
      <c r="L122" s="101">
        <v>519.044896144326</v>
      </c>
      <c r="M122" s="98" t="s">
        <v>2012</v>
      </c>
      <c r="N122" s="101">
        <v>551464.6440247</v>
      </c>
      <c r="O122" s="98" t="s">
        <v>2033</v>
      </c>
      <c r="P122" s="93"/>
      <c r="Q122" s="93"/>
      <c r="R122" s="93"/>
      <c r="S122" s="93"/>
      <c r="T122" s="93"/>
      <c r="U122" s="93"/>
      <c r="V122" s="93"/>
      <c r="W122" s="93"/>
      <c r="X122" s="93"/>
      <c r="Y122" s="93"/>
      <c r="Z122" s="93"/>
    </row>
    <row r="123" ht="38.25" spans="1:26">
      <c r="A123" s="98" t="s">
        <v>2034</v>
      </c>
      <c r="B123" s="99" t="s">
        <v>193</v>
      </c>
      <c r="C123" s="99" t="s">
        <v>2035</v>
      </c>
      <c r="D123" s="99" t="s">
        <v>872</v>
      </c>
      <c r="E123" s="100" t="s">
        <v>201</v>
      </c>
      <c r="F123" s="98" t="s">
        <v>2036</v>
      </c>
      <c r="G123" s="98" t="s">
        <v>1379</v>
      </c>
      <c r="H123" s="98" t="s">
        <v>2037</v>
      </c>
      <c r="I123" s="98" t="s">
        <v>1379</v>
      </c>
      <c r="J123" s="98" t="s">
        <v>2038</v>
      </c>
      <c r="K123" s="98" t="s">
        <v>1379</v>
      </c>
      <c r="L123" s="101">
        <v>515.922693464648</v>
      </c>
      <c r="M123" s="98" t="s">
        <v>2012</v>
      </c>
      <c r="N123" s="101">
        <v>551980.5667182</v>
      </c>
      <c r="O123" s="98" t="s">
        <v>2039</v>
      </c>
      <c r="P123" s="93"/>
      <c r="Q123" s="93"/>
      <c r="R123" s="93"/>
      <c r="S123" s="93"/>
      <c r="T123" s="93"/>
      <c r="U123" s="93"/>
      <c r="V123" s="93"/>
      <c r="W123" s="93"/>
      <c r="X123" s="93"/>
      <c r="Y123" s="93"/>
      <c r="Z123" s="93"/>
    </row>
    <row r="124" ht="38.25" spans="1:26">
      <c r="A124" s="98" t="s">
        <v>2040</v>
      </c>
      <c r="B124" s="99" t="s">
        <v>193</v>
      </c>
      <c r="C124" s="99" t="s">
        <v>1119</v>
      </c>
      <c r="D124" s="99" t="s">
        <v>872</v>
      </c>
      <c r="E124" s="100" t="s">
        <v>177</v>
      </c>
      <c r="F124" s="98" t="s">
        <v>1560</v>
      </c>
      <c r="G124" s="98" t="s">
        <v>1379</v>
      </c>
      <c r="H124" s="98" t="s">
        <v>2041</v>
      </c>
      <c r="I124" s="98" t="s">
        <v>1379</v>
      </c>
      <c r="J124" s="98" t="s">
        <v>2042</v>
      </c>
      <c r="K124" s="98" t="s">
        <v>1379</v>
      </c>
      <c r="L124" s="101">
        <v>506.405180502393</v>
      </c>
      <c r="M124" s="98" t="s">
        <v>2012</v>
      </c>
      <c r="N124" s="101">
        <v>552486.9718987</v>
      </c>
      <c r="O124" s="98" t="s">
        <v>2043</v>
      </c>
      <c r="P124" s="93"/>
      <c r="Q124" s="93"/>
      <c r="R124" s="93"/>
      <c r="S124" s="93"/>
      <c r="T124" s="93"/>
      <c r="U124" s="93"/>
      <c r="V124" s="93"/>
      <c r="W124" s="93"/>
      <c r="X124" s="93"/>
      <c r="Y124" s="93"/>
      <c r="Z124" s="93"/>
    </row>
    <row r="125" ht="51" spans="1:26">
      <c r="A125" s="98" t="s">
        <v>2044</v>
      </c>
      <c r="B125" s="99" t="s">
        <v>193</v>
      </c>
      <c r="C125" s="99" t="s">
        <v>1149</v>
      </c>
      <c r="D125" s="99" t="s">
        <v>872</v>
      </c>
      <c r="E125" s="100" t="s">
        <v>177</v>
      </c>
      <c r="F125" s="98" t="s">
        <v>1666</v>
      </c>
      <c r="G125" s="98" t="s">
        <v>1379</v>
      </c>
      <c r="H125" s="98" t="s">
        <v>2045</v>
      </c>
      <c r="I125" s="98" t="s">
        <v>1379</v>
      </c>
      <c r="J125" s="98" t="s">
        <v>2046</v>
      </c>
      <c r="K125" s="98" t="s">
        <v>1379</v>
      </c>
      <c r="L125" s="101">
        <v>498.714038681716</v>
      </c>
      <c r="M125" s="98" t="s">
        <v>2012</v>
      </c>
      <c r="N125" s="101">
        <v>552985.6859374</v>
      </c>
      <c r="O125" s="98" t="s">
        <v>2047</v>
      </c>
      <c r="P125" s="93"/>
      <c r="Q125" s="93"/>
      <c r="R125" s="93"/>
      <c r="S125" s="93"/>
      <c r="T125" s="93"/>
      <c r="U125" s="93"/>
      <c r="V125" s="93"/>
      <c r="W125" s="93"/>
      <c r="X125" s="93"/>
      <c r="Y125" s="93"/>
      <c r="Z125" s="93"/>
    </row>
    <row r="126" ht="63.75" spans="1:26">
      <c r="A126" s="98" t="s">
        <v>2048</v>
      </c>
      <c r="B126" s="99" t="s">
        <v>193</v>
      </c>
      <c r="C126" s="99" t="s">
        <v>883</v>
      </c>
      <c r="D126" s="99" t="s">
        <v>872</v>
      </c>
      <c r="E126" s="100" t="s">
        <v>195</v>
      </c>
      <c r="F126" s="98" t="s">
        <v>2049</v>
      </c>
      <c r="G126" s="98" t="s">
        <v>1379</v>
      </c>
      <c r="H126" s="98" t="s">
        <v>2050</v>
      </c>
      <c r="I126" s="98" t="s">
        <v>1379</v>
      </c>
      <c r="J126" s="98" t="s">
        <v>2051</v>
      </c>
      <c r="K126" s="98" t="s">
        <v>1379</v>
      </c>
      <c r="L126" s="101">
        <v>461.646135610888</v>
      </c>
      <c r="M126" s="98" t="s">
        <v>2052</v>
      </c>
      <c r="N126" s="101">
        <v>553447.332073</v>
      </c>
      <c r="O126" s="98" t="s">
        <v>2053</v>
      </c>
      <c r="P126" s="93"/>
      <c r="Q126" s="93"/>
      <c r="R126" s="93"/>
      <c r="S126" s="93"/>
      <c r="T126" s="93"/>
      <c r="U126" s="93"/>
      <c r="V126" s="93"/>
      <c r="W126" s="93"/>
      <c r="X126" s="93"/>
      <c r="Y126" s="93"/>
      <c r="Z126" s="93"/>
    </row>
    <row r="127" ht="38.25" spans="1:26">
      <c r="A127" s="98" t="s">
        <v>2054</v>
      </c>
      <c r="B127" s="99" t="s">
        <v>193</v>
      </c>
      <c r="C127" s="99" t="s">
        <v>1248</v>
      </c>
      <c r="D127" s="99" t="s">
        <v>872</v>
      </c>
      <c r="E127" s="100" t="s">
        <v>177</v>
      </c>
      <c r="F127" s="98" t="s">
        <v>2055</v>
      </c>
      <c r="G127" s="98" t="s">
        <v>1379</v>
      </c>
      <c r="H127" s="98" t="s">
        <v>2056</v>
      </c>
      <c r="I127" s="98" t="s">
        <v>1379</v>
      </c>
      <c r="J127" s="98" t="s">
        <v>2057</v>
      </c>
      <c r="K127" s="98" t="s">
        <v>1379</v>
      </c>
      <c r="L127" s="101">
        <v>456.007698533093</v>
      </c>
      <c r="M127" s="98" t="s">
        <v>2052</v>
      </c>
      <c r="N127" s="101">
        <v>553903.3397715</v>
      </c>
      <c r="O127" s="98" t="s">
        <v>2058</v>
      </c>
      <c r="P127" s="93"/>
      <c r="Q127" s="93"/>
      <c r="R127" s="93"/>
      <c r="S127" s="93"/>
      <c r="T127" s="93"/>
      <c r="U127" s="93"/>
      <c r="V127" s="93"/>
      <c r="W127" s="93"/>
      <c r="X127" s="93"/>
      <c r="Y127" s="93"/>
      <c r="Z127" s="93"/>
    </row>
    <row r="128" ht="25.5" spans="1:26">
      <c r="A128" s="98" t="s">
        <v>2059</v>
      </c>
      <c r="B128" s="99" t="s">
        <v>193</v>
      </c>
      <c r="C128" s="99" t="s">
        <v>1166</v>
      </c>
      <c r="D128" s="99" t="s">
        <v>872</v>
      </c>
      <c r="E128" s="100" t="s">
        <v>177</v>
      </c>
      <c r="F128" s="98" t="s">
        <v>2060</v>
      </c>
      <c r="G128" s="98" t="s">
        <v>1379</v>
      </c>
      <c r="H128" s="98" t="s">
        <v>2061</v>
      </c>
      <c r="I128" s="98" t="s">
        <v>1379</v>
      </c>
      <c r="J128" s="98" t="s">
        <v>2062</v>
      </c>
      <c r="K128" s="98" t="s">
        <v>1379</v>
      </c>
      <c r="L128" s="101">
        <v>447.983307238469</v>
      </c>
      <c r="M128" s="98" t="s">
        <v>2052</v>
      </c>
      <c r="N128" s="101">
        <v>554351.3230787</v>
      </c>
      <c r="O128" s="98" t="s">
        <v>2063</v>
      </c>
      <c r="P128" s="93"/>
      <c r="Q128" s="93"/>
      <c r="R128" s="93"/>
      <c r="S128" s="93"/>
      <c r="T128" s="93"/>
      <c r="U128" s="93"/>
      <c r="V128" s="93"/>
      <c r="W128" s="93"/>
      <c r="X128" s="93"/>
      <c r="Y128" s="93"/>
      <c r="Z128" s="93"/>
    </row>
    <row r="129" ht="38.25" spans="1:26">
      <c r="A129" s="98" t="s">
        <v>2064</v>
      </c>
      <c r="B129" s="99" t="s">
        <v>193</v>
      </c>
      <c r="C129" s="99" t="s">
        <v>1298</v>
      </c>
      <c r="D129" s="99" t="s">
        <v>872</v>
      </c>
      <c r="E129" s="100" t="s">
        <v>177</v>
      </c>
      <c r="F129" s="98" t="s">
        <v>2065</v>
      </c>
      <c r="G129" s="98" t="s">
        <v>1379</v>
      </c>
      <c r="H129" s="98" t="s">
        <v>2066</v>
      </c>
      <c r="I129" s="98" t="s">
        <v>1379</v>
      </c>
      <c r="J129" s="98" t="s">
        <v>2067</v>
      </c>
      <c r="K129" s="98" t="s">
        <v>1379</v>
      </c>
      <c r="L129" s="101">
        <v>440.065331742249</v>
      </c>
      <c r="M129" s="98" t="s">
        <v>2052</v>
      </c>
      <c r="N129" s="101">
        <v>554791.3884104</v>
      </c>
      <c r="O129" s="98" t="s">
        <v>2068</v>
      </c>
      <c r="P129" s="93"/>
      <c r="Q129" s="93"/>
      <c r="R129" s="93"/>
      <c r="S129" s="93"/>
      <c r="T129" s="93"/>
      <c r="U129" s="93"/>
      <c r="V129" s="93"/>
      <c r="W129" s="93"/>
      <c r="X129" s="93"/>
      <c r="Y129" s="93"/>
      <c r="Z129" s="93"/>
    </row>
    <row r="130" ht="38.25" spans="1:26">
      <c r="A130" s="98" t="s">
        <v>2069</v>
      </c>
      <c r="B130" s="99" t="s">
        <v>193</v>
      </c>
      <c r="C130" s="99" t="s">
        <v>1174</v>
      </c>
      <c r="D130" s="99" t="s">
        <v>872</v>
      </c>
      <c r="E130" s="100" t="s">
        <v>201</v>
      </c>
      <c r="F130" s="98" t="s">
        <v>1991</v>
      </c>
      <c r="G130" s="98" t="s">
        <v>1379</v>
      </c>
      <c r="H130" s="98" t="s">
        <v>2070</v>
      </c>
      <c r="I130" s="98" t="s">
        <v>1379</v>
      </c>
      <c r="J130" s="98" t="s">
        <v>2071</v>
      </c>
      <c r="K130" s="98" t="s">
        <v>1379</v>
      </c>
      <c r="L130" s="101">
        <v>426.361257246463</v>
      </c>
      <c r="M130" s="98" t="s">
        <v>2072</v>
      </c>
      <c r="N130" s="101">
        <v>555217.7496676</v>
      </c>
      <c r="O130" s="98" t="s">
        <v>2073</v>
      </c>
      <c r="P130" s="93"/>
      <c r="Q130" s="93"/>
      <c r="R130" s="93"/>
      <c r="S130" s="93"/>
      <c r="T130" s="93"/>
      <c r="U130" s="93"/>
      <c r="V130" s="93"/>
      <c r="W130" s="93"/>
      <c r="X130" s="93"/>
      <c r="Y130" s="93"/>
      <c r="Z130" s="93"/>
    </row>
    <row r="131" ht="51" spans="1:26">
      <c r="A131" s="98" t="s">
        <v>2074</v>
      </c>
      <c r="B131" s="99" t="s">
        <v>959</v>
      </c>
      <c r="C131" s="99" t="s">
        <v>1268</v>
      </c>
      <c r="D131" s="99" t="s">
        <v>872</v>
      </c>
      <c r="E131" s="100" t="s">
        <v>177</v>
      </c>
      <c r="F131" s="98" t="s">
        <v>2075</v>
      </c>
      <c r="G131" s="98" t="s">
        <v>1379</v>
      </c>
      <c r="H131" s="98" t="s">
        <v>2076</v>
      </c>
      <c r="I131" s="98" t="s">
        <v>1379</v>
      </c>
      <c r="J131" s="98" t="s">
        <v>2077</v>
      </c>
      <c r="K131" s="98" t="s">
        <v>1379</v>
      </c>
      <c r="L131" s="101">
        <v>421.010502877809</v>
      </c>
      <c r="M131" s="98" t="s">
        <v>2072</v>
      </c>
      <c r="N131" s="101">
        <v>555638.7601705</v>
      </c>
      <c r="O131" s="98" t="s">
        <v>2078</v>
      </c>
      <c r="P131" s="93"/>
      <c r="Q131" s="93"/>
      <c r="R131" s="93"/>
      <c r="S131" s="93"/>
      <c r="T131" s="93"/>
      <c r="U131" s="93"/>
      <c r="V131" s="93"/>
      <c r="W131" s="93"/>
      <c r="X131" s="93"/>
      <c r="Y131" s="93"/>
      <c r="Z131" s="93"/>
    </row>
    <row r="132" ht="25.5" spans="1:26">
      <c r="A132" s="98" t="s">
        <v>2079</v>
      </c>
      <c r="B132" s="99" t="s">
        <v>989</v>
      </c>
      <c r="C132" s="99" t="s">
        <v>1182</v>
      </c>
      <c r="D132" s="99" t="s">
        <v>872</v>
      </c>
      <c r="E132" s="100" t="s">
        <v>177</v>
      </c>
      <c r="F132" s="98" t="s">
        <v>1874</v>
      </c>
      <c r="G132" s="98" t="s">
        <v>1379</v>
      </c>
      <c r="H132" s="98" t="s">
        <v>2080</v>
      </c>
      <c r="I132" s="98" t="s">
        <v>1379</v>
      </c>
      <c r="J132" s="98" t="s">
        <v>2081</v>
      </c>
      <c r="K132" s="98" t="s">
        <v>1379</v>
      </c>
      <c r="L132" s="101">
        <v>419.992351723915</v>
      </c>
      <c r="M132" s="98" t="s">
        <v>2072</v>
      </c>
      <c r="N132" s="101">
        <v>556058.7525222</v>
      </c>
      <c r="O132" s="98" t="s">
        <v>2082</v>
      </c>
      <c r="P132" s="93"/>
      <c r="Q132" s="93"/>
      <c r="R132" s="93"/>
      <c r="S132" s="93"/>
      <c r="T132" s="93"/>
      <c r="U132" s="93"/>
      <c r="V132" s="93"/>
      <c r="W132" s="93"/>
      <c r="X132" s="93"/>
      <c r="Y132" s="93"/>
      <c r="Z132" s="93"/>
    </row>
    <row r="133" ht="89.25" spans="1:26">
      <c r="A133" s="98" t="s">
        <v>2083</v>
      </c>
      <c r="B133" s="99" t="s">
        <v>193</v>
      </c>
      <c r="C133" s="99" t="s">
        <v>2084</v>
      </c>
      <c r="D133" s="99" t="s">
        <v>872</v>
      </c>
      <c r="E133" s="100" t="s">
        <v>177</v>
      </c>
      <c r="F133" s="98" t="s">
        <v>1517</v>
      </c>
      <c r="G133" s="98" t="s">
        <v>1379</v>
      </c>
      <c r="H133" s="98" t="s">
        <v>2085</v>
      </c>
      <c r="I133" s="98" t="s">
        <v>1379</v>
      </c>
      <c r="J133" s="98" t="s">
        <v>2086</v>
      </c>
      <c r="K133" s="98" t="s">
        <v>1379</v>
      </c>
      <c r="L133" s="101">
        <v>417.441973096772</v>
      </c>
      <c r="M133" s="98" t="s">
        <v>2072</v>
      </c>
      <c r="N133" s="101">
        <v>556476.1944953</v>
      </c>
      <c r="O133" s="98" t="s">
        <v>2087</v>
      </c>
      <c r="P133" s="93"/>
      <c r="Q133" s="93"/>
      <c r="R133" s="93"/>
      <c r="S133" s="93"/>
      <c r="T133" s="93"/>
      <c r="U133" s="93"/>
      <c r="V133" s="93"/>
      <c r="W133" s="93"/>
      <c r="X133" s="93"/>
      <c r="Y133" s="93"/>
      <c r="Z133" s="93"/>
    </row>
    <row r="134" ht="63.75" spans="1:26">
      <c r="A134" s="98" t="s">
        <v>2088</v>
      </c>
      <c r="B134" s="99" t="s">
        <v>193</v>
      </c>
      <c r="C134" s="99" t="s">
        <v>2089</v>
      </c>
      <c r="D134" s="99" t="s">
        <v>872</v>
      </c>
      <c r="E134" s="100" t="s">
        <v>177</v>
      </c>
      <c r="F134" s="98" t="s">
        <v>1517</v>
      </c>
      <c r="G134" s="98" t="s">
        <v>1379</v>
      </c>
      <c r="H134" s="98" t="s">
        <v>2090</v>
      </c>
      <c r="I134" s="98" t="s">
        <v>1379</v>
      </c>
      <c r="J134" s="98" t="s">
        <v>2091</v>
      </c>
      <c r="K134" s="98" t="s">
        <v>1379</v>
      </c>
      <c r="L134" s="101">
        <v>414.681563288571</v>
      </c>
      <c r="M134" s="98" t="s">
        <v>2072</v>
      </c>
      <c r="N134" s="101">
        <v>556890.8760586</v>
      </c>
      <c r="O134" s="98" t="s">
        <v>2092</v>
      </c>
      <c r="P134" s="93"/>
      <c r="Q134" s="93"/>
      <c r="R134" s="93"/>
      <c r="S134" s="93"/>
      <c r="T134" s="93"/>
      <c r="U134" s="93"/>
      <c r="V134" s="93"/>
      <c r="W134" s="93"/>
      <c r="X134" s="93"/>
      <c r="Y134" s="93"/>
      <c r="Z134" s="93"/>
    </row>
    <row r="135" ht="38.25" spans="1:26">
      <c r="A135" s="98" t="s">
        <v>2093</v>
      </c>
      <c r="B135" s="99" t="s">
        <v>193</v>
      </c>
      <c r="C135" s="99" t="s">
        <v>2094</v>
      </c>
      <c r="D135" s="99" t="s">
        <v>872</v>
      </c>
      <c r="E135" s="100" t="s">
        <v>123</v>
      </c>
      <c r="F135" s="98" t="s">
        <v>1506</v>
      </c>
      <c r="G135" s="98" t="s">
        <v>1379</v>
      </c>
      <c r="H135" s="98" t="s">
        <v>2095</v>
      </c>
      <c r="I135" s="98" t="s">
        <v>1379</v>
      </c>
      <c r="J135" s="98" t="s">
        <v>2096</v>
      </c>
      <c r="K135" s="98" t="s">
        <v>1379</v>
      </c>
      <c r="L135" s="101">
        <v>407.800441809857</v>
      </c>
      <c r="M135" s="98" t="s">
        <v>2072</v>
      </c>
      <c r="N135" s="101">
        <v>557298.6765004</v>
      </c>
      <c r="O135" s="98" t="s">
        <v>2097</v>
      </c>
      <c r="P135" s="93"/>
      <c r="Q135" s="93"/>
      <c r="R135" s="93"/>
      <c r="S135" s="93"/>
      <c r="T135" s="93"/>
      <c r="U135" s="93"/>
      <c r="V135" s="93"/>
      <c r="W135" s="93"/>
      <c r="X135" s="93"/>
      <c r="Y135" s="93"/>
      <c r="Z135" s="93"/>
    </row>
    <row r="136" ht="38.25" spans="1:26">
      <c r="A136" s="98" t="s">
        <v>2098</v>
      </c>
      <c r="B136" s="99" t="s">
        <v>193</v>
      </c>
      <c r="C136" s="99" t="s">
        <v>1100</v>
      </c>
      <c r="D136" s="99" t="s">
        <v>872</v>
      </c>
      <c r="E136" s="100" t="s">
        <v>201</v>
      </c>
      <c r="F136" s="98" t="s">
        <v>2099</v>
      </c>
      <c r="G136" s="98" t="s">
        <v>1379</v>
      </c>
      <c r="H136" s="98" t="s">
        <v>2100</v>
      </c>
      <c r="I136" s="98" t="s">
        <v>1379</v>
      </c>
      <c r="J136" s="98" t="s">
        <v>2101</v>
      </c>
      <c r="K136" s="98" t="s">
        <v>1379</v>
      </c>
      <c r="L136" s="101">
        <v>400.943886804261</v>
      </c>
      <c r="M136" s="98" t="s">
        <v>2072</v>
      </c>
      <c r="N136" s="101">
        <v>557699.6203872</v>
      </c>
      <c r="O136" s="98" t="s">
        <v>2102</v>
      </c>
      <c r="P136" s="93"/>
      <c r="Q136" s="93"/>
      <c r="R136" s="93"/>
      <c r="S136" s="93"/>
      <c r="T136" s="93"/>
      <c r="U136" s="93"/>
      <c r="V136" s="93"/>
      <c r="W136" s="93"/>
      <c r="X136" s="93"/>
      <c r="Y136" s="93"/>
      <c r="Z136" s="93"/>
    </row>
    <row r="137" ht="25.5" spans="1:26">
      <c r="A137" s="98" t="s">
        <v>2103</v>
      </c>
      <c r="B137" s="99" t="s">
        <v>989</v>
      </c>
      <c r="C137" s="99" t="s">
        <v>1289</v>
      </c>
      <c r="D137" s="99" t="s">
        <v>1287</v>
      </c>
      <c r="E137" s="100" t="s">
        <v>123</v>
      </c>
      <c r="F137" s="98" t="s">
        <v>2020</v>
      </c>
      <c r="G137" s="98" t="s">
        <v>1379</v>
      </c>
      <c r="H137" s="98" t="s">
        <v>2104</v>
      </c>
      <c r="I137" s="98" t="s">
        <v>1379</v>
      </c>
      <c r="J137" s="98" t="s">
        <v>2105</v>
      </c>
      <c r="K137" s="98" t="s">
        <v>1379</v>
      </c>
      <c r="L137" s="101">
        <v>399.642230561431</v>
      </c>
      <c r="M137" s="98" t="s">
        <v>2072</v>
      </c>
      <c r="N137" s="101">
        <v>558099.2626178</v>
      </c>
      <c r="O137" s="98" t="s">
        <v>2106</v>
      </c>
      <c r="P137" s="93"/>
      <c r="Q137" s="93"/>
      <c r="R137" s="93"/>
      <c r="S137" s="93"/>
      <c r="T137" s="93"/>
      <c r="U137" s="93"/>
      <c r="V137" s="93"/>
      <c r="W137" s="93"/>
      <c r="X137" s="93"/>
      <c r="Y137" s="93"/>
      <c r="Z137" s="93"/>
    </row>
    <row r="138" ht="25.5" spans="1:26">
      <c r="A138" s="98" t="s">
        <v>2107</v>
      </c>
      <c r="B138" s="99" t="s">
        <v>959</v>
      </c>
      <c r="C138" s="99" t="s">
        <v>1262</v>
      </c>
      <c r="D138" s="99" t="s">
        <v>872</v>
      </c>
      <c r="E138" s="100" t="s">
        <v>177</v>
      </c>
      <c r="F138" s="98" t="s">
        <v>2108</v>
      </c>
      <c r="G138" s="98" t="s">
        <v>1379</v>
      </c>
      <c r="H138" s="98" t="s">
        <v>2109</v>
      </c>
      <c r="I138" s="98" t="s">
        <v>1379</v>
      </c>
      <c r="J138" s="98" t="s">
        <v>2110</v>
      </c>
      <c r="K138" s="98" t="s">
        <v>1379</v>
      </c>
      <c r="L138" s="101">
        <v>390.30514438519</v>
      </c>
      <c r="M138" s="98" t="s">
        <v>2072</v>
      </c>
      <c r="N138" s="101">
        <v>558489.5677622</v>
      </c>
      <c r="O138" s="98" t="s">
        <v>2111</v>
      </c>
      <c r="P138" s="93"/>
      <c r="Q138" s="93"/>
      <c r="R138" s="93"/>
      <c r="S138" s="93"/>
      <c r="T138" s="93"/>
      <c r="U138" s="93"/>
      <c r="V138" s="93"/>
      <c r="W138" s="93"/>
      <c r="X138" s="93"/>
      <c r="Y138" s="93"/>
      <c r="Z138" s="93"/>
    </row>
    <row r="139" ht="89.25" spans="1:26">
      <c r="A139" s="98" t="s">
        <v>2112</v>
      </c>
      <c r="B139" s="99" t="s">
        <v>193</v>
      </c>
      <c r="C139" s="99" t="s">
        <v>2113</v>
      </c>
      <c r="D139" s="99" t="s">
        <v>872</v>
      </c>
      <c r="E139" s="100" t="s">
        <v>201</v>
      </c>
      <c r="F139" s="98" t="s">
        <v>2114</v>
      </c>
      <c r="G139" s="98" t="s">
        <v>1379</v>
      </c>
      <c r="H139" s="98" t="s">
        <v>2115</v>
      </c>
      <c r="I139" s="98" t="s">
        <v>1379</v>
      </c>
      <c r="J139" s="98" t="s">
        <v>2116</v>
      </c>
      <c r="K139" s="98" t="s">
        <v>1379</v>
      </c>
      <c r="L139" s="101">
        <v>368.842057992791</v>
      </c>
      <c r="M139" s="98" t="s">
        <v>2117</v>
      </c>
      <c r="N139" s="101">
        <v>558858.4098202</v>
      </c>
      <c r="O139" s="98" t="s">
        <v>2118</v>
      </c>
      <c r="P139" s="93"/>
      <c r="Q139" s="93"/>
      <c r="R139" s="93"/>
      <c r="S139" s="93"/>
      <c r="T139" s="93"/>
      <c r="U139" s="93"/>
      <c r="V139" s="93"/>
      <c r="W139" s="93"/>
      <c r="X139" s="93"/>
      <c r="Y139" s="93"/>
      <c r="Z139" s="93"/>
    </row>
    <row r="140" ht="38.25" spans="1:26">
      <c r="A140" s="98" t="s">
        <v>2119</v>
      </c>
      <c r="B140" s="99" t="s">
        <v>193</v>
      </c>
      <c r="C140" s="99" t="s">
        <v>879</v>
      </c>
      <c r="D140" s="99" t="s">
        <v>872</v>
      </c>
      <c r="E140" s="100" t="s">
        <v>201</v>
      </c>
      <c r="F140" s="98" t="s">
        <v>2120</v>
      </c>
      <c r="G140" s="98" t="s">
        <v>1379</v>
      </c>
      <c r="H140" s="98" t="s">
        <v>2121</v>
      </c>
      <c r="I140" s="98" t="s">
        <v>1379</v>
      </c>
      <c r="J140" s="98" t="s">
        <v>2122</v>
      </c>
      <c r="K140" s="98" t="s">
        <v>1379</v>
      </c>
      <c r="L140" s="101">
        <v>355.37275835149</v>
      </c>
      <c r="M140" s="98" t="s">
        <v>2117</v>
      </c>
      <c r="N140" s="101">
        <v>559213.7825786</v>
      </c>
      <c r="O140" s="98" t="s">
        <v>2123</v>
      </c>
      <c r="P140" s="93"/>
      <c r="Q140" s="93"/>
      <c r="R140" s="93"/>
      <c r="S140" s="93"/>
      <c r="T140" s="93"/>
      <c r="U140" s="93"/>
      <c r="V140" s="93"/>
      <c r="W140" s="93"/>
      <c r="X140" s="93"/>
      <c r="Y140" s="93"/>
      <c r="Z140" s="93"/>
    </row>
    <row r="141" ht="25.5" spans="1:26">
      <c r="A141" s="98" t="s">
        <v>2124</v>
      </c>
      <c r="B141" s="99" t="s">
        <v>193</v>
      </c>
      <c r="C141" s="99" t="s">
        <v>1035</v>
      </c>
      <c r="D141" s="99" t="s">
        <v>872</v>
      </c>
      <c r="E141" s="100" t="s">
        <v>877</v>
      </c>
      <c r="F141" s="98" t="s">
        <v>2125</v>
      </c>
      <c r="G141" s="98" t="s">
        <v>1379</v>
      </c>
      <c r="H141" s="98" t="s">
        <v>2126</v>
      </c>
      <c r="I141" s="98" t="s">
        <v>1379</v>
      </c>
      <c r="J141" s="98" t="s">
        <v>2127</v>
      </c>
      <c r="K141" s="98" t="s">
        <v>1379</v>
      </c>
      <c r="L141" s="101">
        <v>347.328886764838</v>
      </c>
      <c r="M141" s="98" t="s">
        <v>2117</v>
      </c>
      <c r="N141" s="101">
        <v>559561.1114654</v>
      </c>
      <c r="O141" s="98" t="s">
        <v>2128</v>
      </c>
      <c r="P141" s="93"/>
      <c r="Q141" s="93"/>
      <c r="R141" s="93"/>
      <c r="S141" s="93"/>
      <c r="T141" s="93"/>
      <c r="U141" s="93"/>
      <c r="V141" s="93"/>
      <c r="W141" s="93"/>
      <c r="X141" s="93"/>
      <c r="Y141" s="93"/>
      <c r="Z141" s="93"/>
    </row>
    <row r="142" ht="25.5" spans="1:26">
      <c r="A142" s="98" t="s">
        <v>2129</v>
      </c>
      <c r="B142" s="99" t="s">
        <v>193</v>
      </c>
      <c r="C142" s="99" t="s">
        <v>1103</v>
      </c>
      <c r="D142" s="99" t="s">
        <v>872</v>
      </c>
      <c r="E142" s="100" t="s">
        <v>177</v>
      </c>
      <c r="F142" s="98" t="s">
        <v>1666</v>
      </c>
      <c r="G142" s="98" t="s">
        <v>1379</v>
      </c>
      <c r="H142" s="98" t="s">
        <v>2130</v>
      </c>
      <c r="I142" s="98" t="s">
        <v>1379</v>
      </c>
      <c r="J142" s="98" t="s">
        <v>2131</v>
      </c>
      <c r="K142" s="98" t="s">
        <v>1379</v>
      </c>
      <c r="L142" s="101">
        <v>329.168868143202</v>
      </c>
      <c r="M142" s="98" t="s">
        <v>2117</v>
      </c>
      <c r="N142" s="101">
        <v>559890.2803335</v>
      </c>
      <c r="O142" s="98" t="s">
        <v>2132</v>
      </c>
      <c r="P142" s="93"/>
      <c r="Q142" s="93"/>
      <c r="R142" s="93"/>
      <c r="S142" s="93"/>
      <c r="T142" s="93"/>
      <c r="U142" s="93"/>
      <c r="V142" s="93"/>
      <c r="W142" s="93"/>
      <c r="X142" s="93"/>
      <c r="Y142" s="93"/>
      <c r="Z142" s="93"/>
    </row>
    <row r="143" ht="38.25" spans="1:26">
      <c r="A143" s="98" t="s">
        <v>2133</v>
      </c>
      <c r="B143" s="99" t="s">
        <v>1161</v>
      </c>
      <c r="C143" s="99" t="s">
        <v>1325</v>
      </c>
      <c r="D143" s="99" t="s">
        <v>872</v>
      </c>
      <c r="E143" s="100" t="s">
        <v>281</v>
      </c>
      <c r="F143" s="98" t="s">
        <v>2134</v>
      </c>
      <c r="G143" s="98" t="s">
        <v>1379</v>
      </c>
      <c r="H143" s="98" t="s">
        <v>2135</v>
      </c>
      <c r="I143" s="98" t="s">
        <v>1379</v>
      </c>
      <c r="J143" s="98" t="s">
        <v>2136</v>
      </c>
      <c r="K143" s="98" t="s">
        <v>1379</v>
      </c>
      <c r="L143" s="101">
        <v>314.126634985467</v>
      </c>
      <c r="M143" s="98" t="s">
        <v>2117</v>
      </c>
      <c r="N143" s="101">
        <v>560204.4069685</v>
      </c>
      <c r="O143" s="98" t="s">
        <v>2137</v>
      </c>
      <c r="P143" s="93"/>
      <c r="Q143" s="93"/>
      <c r="R143" s="93"/>
      <c r="S143" s="93"/>
      <c r="T143" s="93"/>
      <c r="U143" s="93"/>
      <c r="V143" s="93"/>
      <c r="W143" s="93"/>
      <c r="X143" s="93"/>
      <c r="Y143" s="93"/>
      <c r="Z143" s="93"/>
    </row>
    <row r="144" ht="38.25" spans="1:26">
      <c r="A144" s="98" t="s">
        <v>2138</v>
      </c>
      <c r="B144" s="99" t="s">
        <v>959</v>
      </c>
      <c r="C144" s="99" t="s">
        <v>1164</v>
      </c>
      <c r="D144" s="99" t="s">
        <v>872</v>
      </c>
      <c r="E144" s="100" t="s">
        <v>177</v>
      </c>
      <c r="F144" s="98" t="s">
        <v>2139</v>
      </c>
      <c r="G144" s="98" t="s">
        <v>1379</v>
      </c>
      <c r="H144" s="98" t="s">
        <v>2140</v>
      </c>
      <c r="I144" s="98" t="s">
        <v>1379</v>
      </c>
      <c r="J144" s="98" t="s">
        <v>2141</v>
      </c>
      <c r="K144" s="98" t="s">
        <v>1379</v>
      </c>
      <c r="L144" s="101">
        <v>301.43675105559</v>
      </c>
      <c r="M144" s="98" t="s">
        <v>2142</v>
      </c>
      <c r="N144" s="101">
        <v>560505.8437196</v>
      </c>
      <c r="O144" s="98" t="s">
        <v>2143</v>
      </c>
      <c r="P144" s="93"/>
      <c r="Q144" s="93"/>
      <c r="R144" s="93"/>
      <c r="S144" s="93"/>
      <c r="T144" s="93"/>
      <c r="U144" s="93"/>
      <c r="V144" s="93"/>
      <c r="W144" s="93"/>
      <c r="X144" s="93"/>
      <c r="Y144" s="93"/>
      <c r="Z144" s="93"/>
    </row>
    <row r="145" ht="25.5" spans="1:26">
      <c r="A145" s="98" t="s">
        <v>2144</v>
      </c>
      <c r="B145" s="99" t="s">
        <v>193</v>
      </c>
      <c r="C145" s="99" t="s">
        <v>2145</v>
      </c>
      <c r="D145" s="99" t="s">
        <v>1287</v>
      </c>
      <c r="E145" s="100" t="s">
        <v>123</v>
      </c>
      <c r="F145" s="98" t="s">
        <v>2146</v>
      </c>
      <c r="G145" s="98" t="s">
        <v>1379</v>
      </c>
      <c r="H145" s="98" t="s">
        <v>2147</v>
      </c>
      <c r="I145" s="98" t="s">
        <v>1379</v>
      </c>
      <c r="J145" s="98" t="s">
        <v>2148</v>
      </c>
      <c r="K145" s="98" t="s">
        <v>1379</v>
      </c>
      <c r="L145" s="101">
        <v>299.553510375206</v>
      </c>
      <c r="M145" s="98" t="s">
        <v>2142</v>
      </c>
      <c r="N145" s="101">
        <v>560805.39723</v>
      </c>
      <c r="O145" s="98" t="s">
        <v>2149</v>
      </c>
      <c r="P145" s="93"/>
      <c r="Q145" s="93"/>
      <c r="R145" s="93"/>
      <c r="S145" s="93"/>
      <c r="T145" s="93"/>
      <c r="U145" s="93"/>
      <c r="V145" s="93"/>
      <c r="W145" s="93"/>
      <c r="X145" s="93"/>
      <c r="Y145" s="93"/>
      <c r="Z145" s="93"/>
    </row>
    <row r="146" ht="63.75" spans="1:26">
      <c r="A146" s="98" t="s">
        <v>2150</v>
      </c>
      <c r="B146" s="99" t="s">
        <v>193</v>
      </c>
      <c r="C146" s="99" t="s">
        <v>2151</v>
      </c>
      <c r="D146" s="99" t="s">
        <v>872</v>
      </c>
      <c r="E146" s="100" t="s">
        <v>177</v>
      </c>
      <c r="F146" s="98" t="s">
        <v>2055</v>
      </c>
      <c r="G146" s="98" t="s">
        <v>1379</v>
      </c>
      <c r="H146" s="98" t="s">
        <v>2152</v>
      </c>
      <c r="I146" s="98" t="s">
        <v>1379</v>
      </c>
      <c r="J146" s="98" t="s">
        <v>2153</v>
      </c>
      <c r="K146" s="98" t="s">
        <v>1379</v>
      </c>
      <c r="L146" s="101">
        <v>297.134112289329</v>
      </c>
      <c r="M146" s="98" t="s">
        <v>2142</v>
      </c>
      <c r="N146" s="101">
        <v>561102.5313423</v>
      </c>
      <c r="O146" s="98" t="s">
        <v>2154</v>
      </c>
      <c r="P146" s="93"/>
      <c r="Q146" s="93"/>
      <c r="R146" s="93"/>
      <c r="S146" s="93"/>
      <c r="T146" s="93"/>
      <c r="U146" s="93"/>
      <c r="V146" s="93"/>
      <c r="W146" s="93"/>
      <c r="X146" s="93"/>
      <c r="Y146" s="93"/>
      <c r="Z146" s="93"/>
    </row>
    <row r="147" ht="25.5" spans="1:26">
      <c r="A147" s="98" t="s">
        <v>2155</v>
      </c>
      <c r="B147" s="99" t="s">
        <v>193</v>
      </c>
      <c r="C147" s="99" t="s">
        <v>2156</v>
      </c>
      <c r="D147" s="99" t="s">
        <v>872</v>
      </c>
      <c r="E147" s="100" t="s">
        <v>201</v>
      </c>
      <c r="F147" s="98" t="s">
        <v>2157</v>
      </c>
      <c r="G147" s="98" t="s">
        <v>1379</v>
      </c>
      <c r="H147" s="98" t="s">
        <v>2158</v>
      </c>
      <c r="I147" s="98" t="s">
        <v>1379</v>
      </c>
      <c r="J147" s="98" t="s">
        <v>2159</v>
      </c>
      <c r="K147" s="98" t="s">
        <v>1379</v>
      </c>
      <c r="L147" s="101">
        <v>296.733627833731</v>
      </c>
      <c r="M147" s="98" t="s">
        <v>2142</v>
      </c>
      <c r="N147" s="101">
        <v>561399.2649701</v>
      </c>
      <c r="O147" s="98" t="s">
        <v>2160</v>
      </c>
      <c r="P147" s="93"/>
      <c r="Q147" s="93"/>
      <c r="R147" s="93"/>
      <c r="S147" s="93"/>
      <c r="T147" s="93"/>
      <c r="U147" s="93"/>
      <c r="V147" s="93"/>
      <c r="W147" s="93"/>
      <c r="X147" s="93"/>
      <c r="Y147" s="93"/>
      <c r="Z147" s="93"/>
    </row>
    <row r="148" ht="25.5" spans="1:26">
      <c r="A148" s="98" t="s">
        <v>2161</v>
      </c>
      <c r="B148" s="99" t="s">
        <v>193</v>
      </c>
      <c r="C148" s="99" t="s">
        <v>1300</v>
      </c>
      <c r="D148" s="99" t="s">
        <v>872</v>
      </c>
      <c r="E148" s="100" t="s">
        <v>177</v>
      </c>
      <c r="F148" s="98" t="s">
        <v>2162</v>
      </c>
      <c r="G148" s="98" t="s">
        <v>1379</v>
      </c>
      <c r="H148" s="98" t="s">
        <v>2163</v>
      </c>
      <c r="I148" s="98" t="s">
        <v>1379</v>
      </c>
      <c r="J148" s="98" t="s">
        <v>2164</v>
      </c>
      <c r="K148" s="98" t="s">
        <v>1379</v>
      </c>
      <c r="L148" s="101">
        <v>290.443118949884</v>
      </c>
      <c r="M148" s="98" t="s">
        <v>2142</v>
      </c>
      <c r="N148" s="101">
        <v>561689.708089</v>
      </c>
      <c r="O148" s="98" t="s">
        <v>2165</v>
      </c>
      <c r="P148" s="93"/>
      <c r="Q148" s="93"/>
      <c r="R148" s="93"/>
      <c r="S148" s="93"/>
      <c r="T148" s="93"/>
      <c r="U148" s="93"/>
      <c r="V148" s="93"/>
      <c r="W148" s="93"/>
      <c r="X148" s="93"/>
      <c r="Y148" s="93"/>
      <c r="Z148" s="93"/>
    </row>
    <row r="149" ht="51" spans="1:26">
      <c r="A149" s="98" t="s">
        <v>2166</v>
      </c>
      <c r="B149" s="99" t="s">
        <v>193</v>
      </c>
      <c r="C149" s="99" t="s">
        <v>2167</v>
      </c>
      <c r="D149" s="99" t="s">
        <v>872</v>
      </c>
      <c r="E149" s="100" t="s">
        <v>123</v>
      </c>
      <c r="F149" s="98" t="s">
        <v>2168</v>
      </c>
      <c r="G149" s="98" t="s">
        <v>1379</v>
      </c>
      <c r="H149" s="98" t="s">
        <v>2169</v>
      </c>
      <c r="I149" s="98" t="s">
        <v>1379</v>
      </c>
      <c r="J149" s="98" t="s">
        <v>2170</v>
      </c>
      <c r="K149" s="98" t="s">
        <v>1379</v>
      </c>
      <c r="L149" s="101">
        <v>286.062708637722</v>
      </c>
      <c r="M149" s="98" t="s">
        <v>2142</v>
      </c>
      <c r="N149" s="101">
        <v>561975.7707976</v>
      </c>
      <c r="O149" s="98" t="s">
        <v>2171</v>
      </c>
      <c r="P149" s="93"/>
      <c r="Q149" s="93"/>
      <c r="R149" s="93"/>
      <c r="S149" s="93"/>
      <c r="T149" s="93"/>
      <c r="U149" s="93"/>
      <c r="V149" s="93"/>
      <c r="W149" s="93"/>
      <c r="X149" s="93"/>
      <c r="Y149" s="93"/>
      <c r="Z149" s="93"/>
    </row>
    <row r="150" ht="51" spans="1:26">
      <c r="A150" s="98" t="s">
        <v>2172</v>
      </c>
      <c r="B150" s="99" t="s">
        <v>959</v>
      </c>
      <c r="C150" s="99" t="s">
        <v>1240</v>
      </c>
      <c r="D150" s="99" t="s">
        <v>872</v>
      </c>
      <c r="E150" s="100" t="s">
        <v>177</v>
      </c>
      <c r="F150" s="98" t="s">
        <v>2173</v>
      </c>
      <c r="G150" s="98" t="s">
        <v>1379</v>
      </c>
      <c r="H150" s="98" t="s">
        <v>2174</v>
      </c>
      <c r="I150" s="98" t="s">
        <v>1379</v>
      </c>
      <c r="J150" s="98" t="s">
        <v>2175</v>
      </c>
      <c r="K150" s="98" t="s">
        <v>1379</v>
      </c>
      <c r="L150" s="101">
        <v>275.040832338905</v>
      </c>
      <c r="M150" s="98" t="s">
        <v>2142</v>
      </c>
      <c r="N150" s="101">
        <v>562250.8116299</v>
      </c>
      <c r="O150" s="98" t="s">
        <v>2176</v>
      </c>
      <c r="P150" s="93"/>
      <c r="Q150" s="93"/>
      <c r="R150" s="93"/>
      <c r="S150" s="93"/>
      <c r="T150" s="93"/>
      <c r="U150" s="93"/>
      <c r="V150" s="93"/>
      <c r="W150" s="93"/>
      <c r="X150" s="93"/>
      <c r="Y150" s="93"/>
      <c r="Z150" s="93"/>
    </row>
    <row r="151" ht="38.25" spans="1:26">
      <c r="A151" s="98" t="s">
        <v>2177</v>
      </c>
      <c r="B151" s="99" t="s">
        <v>1161</v>
      </c>
      <c r="C151" s="99" t="s">
        <v>1162</v>
      </c>
      <c r="D151" s="99" t="s">
        <v>872</v>
      </c>
      <c r="E151" s="100" t="s">
        <v>281</v>
      </c>
      <c r="F151" s="98" t="s">
        <v>2178</v>
      </c>
      <c r="G151" s="98" t="s">
        <v>1379</v>
      </c>
      <c r="H151" s="98" t="s">
        <v>2179</v>
      </c>
      <c r="I151" s="98" t="s">
        <v>1379</v>
      </c>
      <c r="J151" s="98" t="s">
        <v>2180</v>
      </c>
      <c r="K151" s="98" t="s">
        <v>1379</v>
      </c>
      <c r="L151" s="101">
        <v>263.739154500979</v>
      </c>
      <c r="M151" s="98" t="s">
        <v>2142</v>
      </c>
      <c r="N151" s="101">
        <v>562514.5507844</v>
      </c>
      <c r="O151" s="98" t="s">
        <v>2181</v>
      </c>
      <c r="P151" s="93"/>
      <c r="Q151" s="93"/>
      <c r="R151" s="93"/>
      <c r="S151" s="93"/>
      <c r="T151" s="93"/>
      <c r="U151" s="93"/>
      <c r="V151" s="93"/>
      <c r="W151" s="93"/>
      <c r="X151" s="93"/>
      <c r="Y151" s="93"/>
      <c r="Z151" s="93"/>
    </row>
    <row r="152" ht="25.5" spans="1:26">
      <c r="A152" s="98" t="s">
        <v>2182</v>
      </c>
      <c r="B152" s="99" t="s">
        <v>193</v>
      </c>
      <c r="C152" s="99" t="s">
        <v>2183</v>
      </c>
      <c r="D152" s="99" t="s">
        <v>1287</v>
      </c>
      <c r="E152" s="100" t="s">
        <v>123</v>
      </c>
      <c r="F152" s="98" t="s">
        <v>2184</v>
      </c>
      <c r="G152" s="98" t="s">
        <v>1379</v>
      </c>
      <c r="H152" s="98" t="s">
        <v>2185</v>
      </c>
      <c r="I152" s="98" t="s">
        <v>1379</v>
      </c>
      <c r="J152" s="98" t="s">
        <v>2186</v>
      </c>
      <c r="K152" s="98" t="s">
        <v>1379</v>
      </c>
      <c r="L152" s="101">
        <v>246.612605249368</v>
      </c>
      <c r="M152" s="98" t="s">
        <v>2187</v>
      </c>
      <c r="N152" s="101">
        <v>562761.1633896</v>
      </c>
      <c r="O152" s="98" t="s">
        <v>2188</v>
      </c>
      <c r="P152" s="93"/>
      <c r="Q152" s="93"/>
      <c r="R152" s="93"/>
      <c r="S152" s="93"/>
      <c r="T152" s="93"/>
      <c r="U152" s="93"/>
      <c r="V152" s="93"/>
      <c r="W152" s="93"/>
      <c r="X152" s="93"/>
      <c r="Y152" s="93"/>
      <c r="Z152" s="93"/>
    </row>
    <row r="153" ht="51" spans="1:26">
      <c r="A153" s="98" t="s">
        <v>2189</v>
      </c>
      <c r="B153" s="99" t="s">
        <v>157</v>
      </c>
      <c r="C153" s="99" t="s">
        <v>743</v>
      </c>
      <c r="D153" s="99" t="s">
        <v>872</v>
      </c>
      <c r="E153" s="100" t="s">
        <v>177</v>
      </c>
      <c r="F153" s="98" t="s">
        <v>1791</v>
      </c>
      <c r="G153" s="98" t="s">
        <v>1379</v>
      </c>
      <c r="H153" s="98" t="s">
        <v>2190</v>
      </c>
      <c r="I153" s="98" t="s">
        <v>1379</v>
      </c>
      <c r="J153" s="98" t="s">
        <v>2191</v>
      </c>
      <c r="K153" s="98" t="s">
        <v>1379</v>
      </c>
      <c r="L153" s="101">
        <v>246.456588745284</v>
      </c>
      <c r="M153" s="98" t="s">
        <v>2187</v>
      </c>
      <c r="N153" s="101">
        <v>563007.6199783</v>
      </c>
      <c r="O153" s="98" t="s">
        <v>2192</v>
      </c>
      <c r="P153" s="93"/>
      <c r="Q153" s="93"/>
      <c r="R153" s="93"/>
      <c r="S153" s="93"/>
      <c r="T153" s="93"/>
      <c r="U153" s="93"/>
      <c r="V153" s="93"/>
      <c r="W153" s="93"/>
      <c r="X153" s="93"/>
      <c r="Y153" s="93"/>
      <c r="Z153" s="93"/>
    </row>
    <row r="154" ht="25.5" spans="1:26">
      <c r="A154" s="98" t="s">
        <v>2193</v>
      </c>
      <c r="B154" s="99" t="s">
        <v>193</v>
      </c>
      <c r="C154" s="99" t="s">
        <v>2194</v>
      </c>
      <c r="D154" s="99" t="s">
        <v>1287</v>
      </c>
      <c r="E154" s="100" t="s">
        <v>123</v>
      </c>
      <c r="F154" s="98" t="s">
        <v>2195</v>
      </c>
      <c r="G154" s="98" t="s">
        <v>1379</v>
      </c>
      <c r="H154" s="98" t="s">
        <v>2196</v>
      </c>
      <c r="I154" s="98" t="s">
        <v>1379</v>
      </c>
      <c r="J154" s="98" t="s">
        <v>2197</v>
      </c>
      <c r="K154" s="98" t="s">
        <v>1379</v>
      </c>
      <c r="L154" s="101">
        <v>224.338892350015</v>
      </c>
      <c r="M154" s="98" t="s">
        <v>2187</v>
      </c>
      <c r="N154" s="101">
        <v>563231.9588707</v>
      </c>
      <c r="O154" s="98" t="s">
        <v>2198</v>
      </c>
      <c r="P154" s="93"/>
      <c r="Q154" s="93"/>
      <c r="R154" s="93"/>
      <c r="S154" s="93"/>
      <c r="T154" s="93"/>
      <c r="U154" s="93"/>
      <c r="V154" s="93"/>
      <c r="W154" s="93"/>
      <c r="X154" s="93"/>
      <c r="Y154" s="93"/>
      <c r="Z154" s="93"/>
    </row>
    <row r="155" ht="51" spans="1:26">
      <c r="A155" s="98" t="s">
        <v>2199</v>
      </c>
      <c r="B155" s="99" t="s">
        <v>193</v>
      </c>
      <c r="C155" s="99" t="s">
        <v>1332</v>
      </c>
      <c r="D155" s="99" t="s">
        <v>872</v>
      </c>
      <c r="E155" s="100" t="s">
        <v>177</v>
      </c>
      <c r="F155" s="98" t="s">
        <v>1791</v>
      </c>
      <c r="G155" s="98" t="s">
        <v>1379</v>
      </c>
      <c r="H155" s="98" t="s">
        <v>2200</v>
      </c>
      <c r="I155" s="98" t="s">
        <v>1379</v>
      </c>
      <c r="J155" s="98" t="s">
        <v>2201</v>
      </c>
      <c r="K155" s="98" t="s">
        <v>1379</v>
      </c>
      <c r="L155" s="101">
        <v>223.513182585813</v>
      </c>
      <c r="M155" s="98" t="s">
        <v>2187</v>
      </c>
      <c r="N155" s="101">
        <v>563455.4720533</v>
      </c>
      <c r="O155" s="98" t="s">
        <v>2202</v>
      </c>
      <c r="P155" s="93"/>
      <c r="Q155" s="93"/>
      <c r="R155" s="93"/>
      <c r="S155" s="93"/>
      <c r="T155" s="93"/>
      <c r="U155" s="93"/>
      <c r="V155" s="93"/>
      <c r="W155" s="93"/>
      <c r="X155" s="93"/>
      <c r="Y155" s="93"/>
      <c r="Z155" s="93"/>
    </row>
    <row r="156" ht="25.5" spans="1:26">
      <c r="A156" s="98" t="s">
        <v>2203</v>
      </c>
      <c r="B156" s="99" t="s">
        <v>193</v>
      </c>
      <c r="C156" s="99" t="s">
        <v>2204</v>
      </c>
      <c r="D156" s="99" t="s">
        <v>1287</v>
      </c>
      <c r="E156" s="100" t="s">
        <v>123</v>
      </c>
      <c r="F156" s="98" t="s">
        <v>2205</v>
      </c>
      <c r="G156" s="98" t="s">
        <v>1379</v>
      </c>
      <c r="H156" s="98" t="s">
        <v>2206</v>
      </c>
      <c r="I156" s="98" t="s">
        <v>1379</v>
      </c>
      <c r="J156" s="98" t="s">
        <v>2207</v>
      </c>
      <c r="K156" s="98" t="s">
        <v>1379</v>
      </c>
      <c r="L156" s="101">
        <v>219.146586020428</v>
      </c>
      <c r="M156" s="98" t="s">
        <v>2187</v>
      </c>
      <c r="N156" s="101">
        <v>563674.6186393</v>
      </c>
      <c r="O156" s="98" t="s">
        <v>2208</v>
      </c>
      <c r="P156" s="93"/>
      <c r="Q156" s="93"/>
      <c r="R156" s="93"/>
      <c r="S156" s="93"/>
      <c r="T156" s="93"/>
      <c r="U156" s="93"/>
      <c r="V156" s="93"/>
      <c r="W156" s="93"/>
      <c r="X156" s="93"/>
      <c r="Y156" s="93"/>
      <c r="Z156" s="93"/>
    </row>
    <row r="157" ht="38.25" spans="1:26">
      <c r="A157" s="98" t="s">
        <v>2209</v>
      </c>
      <c r="B157" s="99" t="s">
        <v>989</v>
      </c>
      <c r="C157" s="99" t="s">
        <v>1327</v>
      </c>
      <c r="D157" s="99" t="s">
        <v>872</v>
      </c>
      <c r="E157" s="100" t="s">
        <v>177</v>
      </c>
      <c r="F157" s="98" t="s">
        <v>2134</v>
      </c>
      <c r="G157" s="98" t="s">
        <v>1379</v>
      </c>
      <c r="H157" s="98" t="s">
        <v>2210</v>
      </c>
      <c r="I157" s="98" t="s">
        <v>1379</v>
      </c>
      <c r="J157" s="98" t="s">
        <v>2211</v>
      </c>
      <c r="K157" s="98" t="s">
        <v>1379</v>
      </c>
      <c r="L157" s="101">
        <v>212.581559685943</v>
      </c>
      <c r="M157" s="98" t="s">
        <v>2187</v>
      </c>
      <c r="N157" s="101">
        <v>563887.200199</v>
      </c>
      <c r="O157" s="98" t="s">
        <v>2212</v>
      </c>
      <c r="P157" s="93"/>
      <c r="Q157" s="93"/>
      <c r="R157" s="93"/>
      <c r="S157" s="93"/>
      <c r="T157" s="93"/>
      <c r="U157" s="93"/>
      <c r="V157" s="93"/>
      <c r="W157" s="93"/>
      <c r="X157" s="93"/>
      <c r="Y157" s="93"/>
      <c r="Z157" s="93"/>
    </row>
    <row r="158" ht="38.25" spans="1:26">
      <c r="A158" s="98" t="s">
        <v>2213</v>
      </c>
      <c r="B158" s="99" t="s">
        <v>193</v>
      </c>
      <c r="C158" s="99" t="s">
        <v>2214</v>
      </c>
      <c r="D158" s="99" t="s">
        <v>872</v>
      </c>
      <c r="E158" s="100" t="s">
        <v>177</v>
      </c>
      <c r="F158" s="98" t="s">
        <v>1560</v>
      </c>
      <c r="G158" s="98" t="s">
        <v>1379</v>
      </c>
      <c r="H158" s="98" t="s">
        <v>2215</v>
      </c>
      <c r="I158" s="98" t="s">
        <v>1379</v>
      </c>
      <c r="J158" s="98" t="s">
        <v>2216</v>
      </c>
      <c r="K158" s="98" t="s">
        <v>1379</v>
      </c>
      <c r="L158" s="101">
        <v>208.370934579955</v>
      </c>
      <c r="M158" s="98" t="s">
        <v>2187</v>
      </c>
      <c r="N158" s="101">
        <v>564095.5711336</v>
      </c>
      <c r="O158" s="98" t="s">
        <v>2217</v>
      </c>
      <c r="P158" s="93"/>
      <c r="Q158" s="93"/>
      <c r="R158" s="93"/>
      <c r="S158" s="93"/>
      <c r="T158" s="93"/>
      <c r="U158" s="93"/>
      <c r="V158" s="93"/>
      <c r="W158" s="93"/>
      <c r="X158" s="93"/>
      <c r="Y158" s="93"/>
      <c r="Z158" s="93"/>
    </row>
    <row r="159" ht="51" spans="1:26">
      <c r="A159" s="98" t="s">
        <v>2218</v>
      </c>
      <c r="B159" s="99" t="s">
        <v>959</v>
      </c>
      <c r="C159" s="99" t="s">
        <v>1238</v>
      </c>
      <c r="D159" s="99" t="s">
        <v>872</v>
      </c>
      <c r="E159" s="100" t="s">
        <v>177</v>
      </c>
      <c r="F159" s="98" t="s">
        <v>2219</v>
      </c>
      <c r="G159" s="98" t="s">
        <v>1379</v>
      </c>
      <c r="H159" s="98" t="s">
        <v>2220</v>
      </c>
      <c r="I159" s="98" t="s">
        <v>1379</v>
      </c>
      <c r="J159" s="98" t="s">
        <v>2221</v>
      </c>
      <c r="K159" s="98" t="s">
        <v>1379</v>
      </c>
      <c r="L159" s="101">
        <v>203.030141690174</v>
      </c>
      <c r="M159" s="98" t="s">
        <v>2187</v>
      </c>
      <c r="N159" s="101">
        <v>564298.6012753</v>
      </c>
      <c r="O159" s="98" t="s">
        <v>2222</v>
      </c>
      <c r="P159" s="93"/>
      <c r="Q159" s="93"/>
      <c r="R159" s="93"/>
      <c r="S159" s="93"/>
      <c r="T159" s="93"/>
      <c r="U159" s="93"/>
      <c r="V159" s="93"/>
      <c r="W159" s="93"/>
      <c r="X159" s="93"/>
      <c r="Y159" s="93"/>
      <c r="Z159" s="93"/>
    </row>
    <row r="160" ht="25.5" spans="1:26">
      <c r="A160" s="98" t="s">
        <v>2223</v>
      </c>
      <c r="B160" s="99" t="s">
        <v>193</v>
      </c>
      <c r="C160" s="99" t="s">
        <v>2224</v>
      </c>
      <c r="D160" s="99" t="s">
        <v>872</v>
      </c>
      <c r="E160" s="100" t="s">
        <v>877</v>
      </c>
      <c r="F160" s="98" t="s">
        <v>2225</v>
      </c>
      <c r="G160" s="98" t="s">
        <v>1379</v>
      </c>
      <c r="H160" s="98" t="s">
        <v>2226</v>
      </c>
      <c r="I160" s="98" t="s">
        <v>1379</v>
      </c>
      <c r="J160" s="98" t="s">
        <v>2227</v>
      </c>
      <c r="K160" s="98" t="s">
        <v>1379</v>
      </c>
      <c r="L160" s="101">
        <v>195.055957849308</v>
      </c>
      <c r="M160" s="98" t="s">
        <v>2228</v>
      </c>
      <c r="N160" s="101">
        <v>564493.6572331</v>
      </c>
      <c r="O160" s="98" t="s">
        <v>2229</v>
      </c>
      <c r="P160" s="93"/>
      <c r="Q160" s="93"/>
      <c r="R160" s="93"/>
      <c r="S160" s="93"/>
      <c r="T160" s="93"/>
      <c r="U160" s="93"/>
      <c r="V160" s="93"/>
      <c r="W160" s="93"/>
      <c r="X160" s="93"/>
      <c r="Y160" s="93"/>
      <c r="Z160" s="93"/>
    </row>
    <row r="161" ht="38.25" spans="1:26">
      <c r="A161" s="98" t="s">
        <v>2230</v>
      </c>
      <c r="B161" s="99" t="s">
        <v>193</v>
      </c>
      <c r="C161" s="99" t="s">
        <v>1244</v>
      </c>
      <c r="D161" s="99" t="s">
        <v>872</v>
      </c>
      <c r="E161" s="100" t="s">
        <v>177</v>
      </c>
      <c r="F161" s="98" t="s">
        <v>2231</v>
      </c>
      <c r="G161" s="98" t="s">
        <v>1379</v>
      </c>
      <c r="H161" s="98" t="s">
        <v>2232</v>
      </c>
      <c r="I161" s="98" t="s">
        <v>1379</v>
      </c>
      <c r="J161" s="98" t="s">
        <v>2233</v>
      </c>
      <c r="K161" s="98" t="s">
        <v>1379</v>
      </c>
      <c r="L161" s="101">
        <v>194.508876630074</v>
      </c>
      <c r="M161" s="98" t="s">
        <v>2228</v>
      </c>
      <c r="N161" s="101">
        <v>564688.1661097</v>
      </c>
      <c r="O161" s="98" t="s">
        <v>2234</v>
      </c>
      <c r="P161" s="93"/>
      <c r="Q161" s="93"/>
      <c r="R161" s="93"/>
      <c r="S161" s="93"/>
      <c r="T161" s="93"/>
      <c r="U161" s="93"/>
      <c r="V161" s="93"/>
      <c r="W161" s="93"/>
      <c r="X161" s="93"/>
      <c r="Y161" s="93"/>
      <c r="Z161" s="93"/>
    </row>
    <row r="162" ht="25.5" spans="1:26">
      <c r="A162" s="98" t="s">
        <v>2235</v>
      </c>
      <c r="B162" s="99" t="s">
        <v>193</v>
      </c>
      <c r="C162" s="99" t="s">
        <v>1216</v>
      </c>
      <c r="D162" s="99" t="s">
        <v>872</v>
      </c>
      <c r="E162" s="100" t="s">
        <v>201</v>
      </c>
      <c r="F162" s="98" t="s">
        <v>2120</v>
      </c>
      <c r="G162" s="98" t="s">
        <v>1379</v>
      </c>
      <c r="H162" s="98" t="s">
        <v>2236</v>
      </c>
      <c r="I162" s="98" t="s">
        <v>1379</v>
      </c>
      <c r="J162" s="98" t="s">
        <v>2237</v>
      </c>
      <c r="K162" s="98" t="s">
        <v>1379</v>
      </c>
      <c r="L162" s="101">
        <v>189.868187677156</v>
      </c>
      <c r="M162" s="98" t="s">
        <v>2228</v>
      </c>
      <c r="N162" s="101">
        <v>564878.0342974</v>
      </c>
      <c r="O162" s="98" t="s">
        <v>2238</v>
      </c>
      <c r="P162" s="93"/>
      <c r="Q162" s="93"/>
      <c r="R162" s="93"/>
      <c r="S162" s="93"/>
      <c r="T162" s="93"/>
      <c r="U162" s="93"/>
      <c r="V162" s="93"/>
      <c r="W162" s="93"/>
      <c r="X162" s="93"/>
      <c r="Y162" s="93"/>
      <c r="Z162" s="93"/>
    </row>
    <row r="163" ht="76.5" spans="1:26">
      <c r="A163" s="98" t="s">
        <v>2239</v>
      </c>
      <c r="B163" s="99" t="s">
        <v>959</v>
      </c>
      <c r="C163" s="99" t="s">
        <v>1345</v>
      </c>
      <c r="D163" s="99" t="s">
        <v>872</v>
      </c>
      <c r="E163" s="100" t="s">
        <v>177</v>
      </c>
      <c r="F163" s="98" t="s">
        <v>1820</v>
      </c>
      <c r="G163" s="98" t="s">
        <v>1379</v>
      </c>
      <c r="H163" s="98" t="s">
        <v>2240</v>
      </c>
      <c r="I163" s="98" t="s">
        <v>1379</v>
      </c>
      <c r="J163" s="98" t="s">
        <v>2241</v>
      </c>
      <c r="K163" s="98" t="s">
        <v>1379</v>
      </c>
      <c r="L163" s="101">
        <v>189.448125315038</v>
      </c>
      <c r="M163" s="98" t="s">
        <v>2228</v>
      </c>
      <c r="N163" s="101">
        <v>565067.4824227</v>
      </c>
      <c r="O163" s="98" t="s">
        <v>2242</v>
      </c>
      <c r="P163" s="93"/>
      <c r="Q163" s="93"/>
      <c r="R163" s="93"/>
      <c r="S163" s="93"/>
      <c r="T163" s="93"/>
      <c r="U163" s="93"/>
      <c r="V163" s="93"/>
      <c r="W163" s="93"/>
      <c r="X163" s="93"/>
      <c r="Y163" s="93"/>
      <c r="Z163" s="93"/>
    </row>
    <row r="164" ht="51" spans="1:26">
      <c r="A164" s="98" t="s">
        <v>2243</v>
      </c>
      <c r="B164" s="99" t="s">
        <v>193</v>
      </c>
      <c r="C164" s="99" t="s">
        <v>1329</v>
      </c>
      <c r="D164" s="99" t="s">
        <v>872</v>
      </c>
      <c r="E164" s="100" t="s">
        <v>177</v>
      </c>
      <c r="F164" s="98" t="s">
        <v>2134</v>
      </c>
      <c r="G164" s="98" t="s">
        <v>1379</v>
      </c>
      <c r="H164" s="98" t="s">
        <v>2244</v>
      </c>
      <c r="I164" s="98" t="s">
        <v>1379</v>
      </c>
      <c r="J164" s="98" t="s">
        <v>2245</v>
      </c>
      <c r="K164" s="98" t="s">
        <v>1379</v>
      </c>
      <c r="L164" s="101">
        <v>185.537544753419</v>
      </c>
      <c r="M164" s="98" t="s">
        <v>2228</v>
      </c>
      <c r="N164" s="101">
        <v>565253.0199675</v>
      </c>
      <c r="O164" s="98" t="s">
        <v>2246</v>
      </c>
      <c r="P164" s="93"/>
      <c r="Q164" s="93"/>
      <c r="R164" s="93"/>
      <c r="S164" s="93"/>
      <c r="T164" s="93"/>
      <c r="U164" s="93"/>
      <c r="V164" s="93"/>
      <c r="W164" s="93"/>
      <c r="X164" s="93"/>
      <c r="Y164" s="93"/>
      <c r="Z164" s="93"/>
    </row>
    <row r="165" ht="25.5" spans="1:26">
      <c r="A165" s="98" t="s">
        <v>2247</v>
      </c>
      <c r="B165" s="99" t="s">
        <v>193</v>
      </c>
      <c r="C165" s="99" t="s">
        <v>980</v>
      </c>
      <c r="D165" s="99" t="s">
        <v>872</v>
      </c>
      <c r="E165" s="100" t="s">
        <v>877</v>
      </c>
      <c r="F165" s="98" t="s">
        <v>2248</v>
      </c>
      <c r="G165" s="98" t="s">
        <v>1379</v>
      </c>
      <c r="H165" s="98" t="s">
        <v>2249</v>
      </c>
      <c r="I165" s="98" t="s">
        <v>1379</v>
      </c>
      <c r="J165" s="98" t="s">
        <v>2250</v>
      </c>
      <c r="K165" s="98" t="s">
        <v>1379</v>
      </c>
      <c r="L165" s="101">
        <v>183.457339927898</v>
      </c>
      <c r="M165" s="98" t="s">
        <v>2228</v>
      </c>
      <c r="N165" s="101">
        <v>565436.4773074</v>
      </c>
      <c r="O165" s="98" t="s">
        <v>2251</v>
      </c>
      <c r="P165" s="93"/>
      <c r="Q165" s="93"/>
      <c r="R165" s="93"/>
      <c r="S165" s="93"/>
      <c r="T165" s="93"/>
      <c r="U165" s="93"/>
      <c r="V165" s="93"/>
      <c r="W165" s="93"/>
      <c r="X165" s="93"/>
      <c r="Y165" s="93"/>
      <c r="Z165" s="93"/>
    </row>
    <row r="166" ht="38.25" spans="1:26">
      <c r="A166" s="98" t="s">
        <v>2252</v>
      </c>
      <c r="B166" s="99" t="s">
        <v>193</v>
      </c>
      <c r="C166" s="99" t="s">
        <v>1137</v>
      </c>
      <c r="D166" s="99" t="s">
        <v>872</v>
      </c>
      <c r="E166" s="100" t="s">
        <v>177</v>
      </c>
      <c r="F166" s="98" t="s">
        <v>1758</v>
      </c>
      <c r="G166" s="98" t="s">
        <v>1379</v>
      </c>
      <c r="H166" s="98" t="s">
        <v>2253</v>
      </c>
      <c r="I166" s="98" t="s">
        <v>1379</v>
      </c>
      <c r="J166" s="98" t="s">
        <v>2254</v>
      </c>
      <c r="K166" s="98" t="s">
        <v>1379</v>
      </c>
      <c r="L166" s="101">
        <v>173.325731797572</v>
      </c>
      <c r="M166" s="98" t="s">
        <v>2228</v>
      </c>
      <c r="N166" s="101">
        <v>565609.8030392</v>
      </c>
      <c r="O166" s="98" t="s">
        <v>2255</v>
      </c>
      <c r="P166" s="93"/>
      <c r="Q166" s="93"/>
      <c r="R166" s="93"/>
      <c r="S166" s="93"/>
      <c r="T166" s="93"/>
      <c r="U166" s="93"/>
      <c r="V166" s="93"/>
      <c r="W166" s="93"/>
      <c r="X166" s="93"/>
      <c r="Y166" s="93"/>
      <c r="Z166" s="93"/>
    </row>
    <row r="167" ht="38.25" spans="1:26">
      <c r="A167" s="98" t="s">
        <v>2256</v>
      </c>
      <c r="B167" s="99" t="s">
        <v>989</v>
      </c>
      <c r="C167" s="99" t="s">
        <v>1343</v>
      </c>
      <c r="D167" s="99" t="s">
        <v>872</v>
      </c>
      <c r="E167" s="100" t="s">
        <v>177</v>
      </c>
      <c r="F167" s="98" t="s">
        <v>1456</v>
      </c>
      <c r="G167" s="98" t="s">
        <v>1379</v>
      </c>
      <c r="H167" s="98" t="s">
        <v>2257</v>
      </c>
      <c r="I167" s="98" t="s">
        <v>1379</v>
      </c>
      <c r="J167" s="98" t="s">
        <v>2258</v>
      </c>
      <c r="K167" s="98" t="s">
        <v>1379</v>
      </c>
      <c r="L167" s="101">
        <v>160.943893599915</v>
      </c>
      <c r="M167" s="98" t="s">
        <v>2228</v>
      </c>
      <c r="N167" s="101">
        <v>565770.7469328</v>
      </c>
      <c r="O167" s="98" t="s">
        <v>2259</v>
      </c>
      <c r="P167" s="93"/>
      <c r="Q167" s="93"/>
      <c r="R167" s="93"/>
      <c r="S167" s="93"/>
      <c r="T167" s="93"/>
      <c r="U167" s="93"/>
      <c r="V167" s="93"/>
      <c r="W167" s="93"/>
      <c r="X167" s="93"/>
      <c r="Y167" s="93"/>
      <c r="Z167" s="93"/>
    </row>
    <row r="168" ht="38.25" spans="1:26">
      <c r="A168" s="98" t="s">
        <v>2260</v>
      </c>
      <c r="B168" s="99" t="s">
        <v>193</v>
      </c>
      <c r="C168" s="99" t="s">
        <v>2261</v>
      </c>
      <c r="D168" s="99" t="s">
        <v>872</v>
      </c>
      <c r="E168" s="100" t="s">
        <v>177</v>
      </c>
      <c r="F168" s="98" t="s">
        <v>1820</v>
      </c>
      <c r="G168" s="98" t="s">
        <v>1379</v>
      </c>
      <c r="H168" s="98" t="s">
        <v>2262</v>
      </c>
      <c r="I168" s="98" t="s">
        <v>1379</v>
      </c>
      <c r="J168" s="98" t="s">
        <v>2263</v>
      </c>
      <c r="K168" s="98" t="s">
        <v>1379</v>
      </c>
      <c r="L168" s="101">
        <v>149.662218731614</v>
      </c>
      <c r="M168" s="98" t="s">
        <v>2228</v>
      </c>
      <c r="N168" s="101">
        <v>565920.4091515</v>
      </c>
      <c r="O168" s="98" t="s">
        <v>2264</v>
      </c>
      <c r="P168" s="93"/>
      <c r="Q168" s="93"/>
      <c r="R168" s="93"/>
      <c r="S168" s="93"/>
      <c r="T168" s="93"/>
      <c r="U168" s="93"/>
      <c r="V168" s="93"/>
      <c r="W168" s="93"/>
      <c r="X168" s="93"/>
      <c r="Y168" s="93"/>
      <c r="Z168" s="93"/>
    </row>
    <row r="169" ht="63.75" spans="1:26">
      <c r="A169" s="98" t="s">
        <v>2265</v>
      </c>
      <c r="B169" s="99" t="s">
        <v>1161</v>
      </c>
      <c r="C169" s="99" t="s">
        <v>1208</v>
      </c>
      <c r="D169" s="99" t="s">
        <v>872</v>
      </c>
      <c r="E169" s="100" t="s">
        <v>281</v>
      </c>
      <c r="F169" s="98" t="s">
        <v>1456</v>
      </c>
      <c r="G169" s="98" t="s">
        <v>1379</v>
      </c>
      <c r="H169" s="98" t="s">
        <v>2266</v>
      </c>
      <c r="I169" s="98" t="s">
        <v>1379</v>
      </c>
      <c r="J169" s="98" t="s">
        <v>2267</v>
      </c>
      <c r="K169" s="98" t="s">
        <v>1379</v>
      </c>
      <c r="L169" s="101">
        <v>145.381583231939</v>
      </c>
      <c r="M169" s="98" t="s">
        <v>2228</v>
      </c>
      <c r="N169" s="101">
        <v>566065.7907347</v>
      </c>
      <c r="O169" s="98" t="s">
        <v>2268</v>
      </c>
      <c r="P169" s="93"/>
      <c r="Q169" s="93"/>
      <c r="R169" s="93"/>
      <c r="S169" s="93"/>
      <c r="T169" s="93"/>
      <c r="U169" s="93"/>
      <c r="V169" s="93"/>
      <c r="W169" s="93"/>
      <c r="X169" s="93"/>
      <c r="Y169" s="93"/>
      <c r="Z169" s="93"/>
    </row>
    <row r="170" ht="63.75" spans="1:26">
      <c r="A170" s="98" t="s">
        <v>2269</v>
      </c>
      <c r="B170" s="99" t="s">
        <v>193</v>
      </c>
      <c r="C170" s="99" t="s">
        <v>2270</v>
      </c>
      <c r="D170" s="99" t="s">
        <v>872</v>
      </c>
      <c r="E170" s="100" t="s">
        <v>123</v>
      </c>
      <c r="F170" s="98" t="s">
        <v>2271</v>
      </c>
      <c r="G170" s="98" t="s">
        <v>1379</v>
      </c>
      <c r="H170" s="98" t="s">
        <v>2272</v>
      </c>
      <c r="I170" s="98" t="s">
        <v>1379</v>
      </c>
      <c r="J170" s="98" t="s">
        <v>2273</v>
      </c>
      <c r="K170" s="98" t="s">
        <v>1379</v>
      </c>
      <c r="L170" s="101">
        <v>142.641676664632</v>
      </c>
      <c r="M170" s="98" t="s">
        <v>2274</v>
      </c>
      <c r="N170" s="101">
        <v>566208.4324114</v>
      </c>
      <c r="O170" s="98" t="s">
        <v>2275</v>
      </c>
      <c r="P170" s="93"/>
      <c r="Q170" s="93"/>
      <c r="R170" s="93"/>
      <c r="S170" s="93"/>
      <c r="T170" s="93"/>
      <c r="U170" s="93"/>
      <c r="V170" s="93"/>
      <c r="W170" s="93"/>
      <c r="X170" s="93"/>
      <c r="Y170" s="93"/>
      <c r="Z170" s="93"/>
    </row>
    <row r="171" ht="114.75" spans="1:26">
      <c r="A171" s="98" t="s">
        <v>2276</v>
      </c>
      <c r="B171" s="99" t="s">
        <v>193</v>
      </c>
      <c r="C171" s="99" t="s">
        <v>1351</v>
      </c>
      <c r="D171" s="99" t="s">
        <v>872</v>
      </c>
      <c r="E171" s="100" t="s">
        <v>177</v>
      </c>
      <c r="F171" s="98" t="s">
        <v>1456</v>
      </c>
      <c r="G171" s="98" t="s">
        <v>1379</v>
      </c>
      <c r="H171" s="98" t="s">
        <v>2277</v>
      </c>
      <c r="I171" s="98" t="s">
        <v>1379</v>
      </c>
      <c r="J171" s="98" t="s">
        <v>2278</v>
      </c>
      <c r="K171" s="98" t="s">
        <v>1379</v>
      </c>
      <c r="L171" s="101">
        <v>140.100799251032</v>
      </c>
      <c r="M171" s="98" t="s">
        <v>2274</v>
      </c>
      <c r="N171" s="101">
        <v>566348.5332107</v>
      </c>
      <c r="O171" s="98" t="s">
        <v>2279</v>
      </c>
      <c r="P171" s="93"/>
      <c r="Q171" s="93"/>
      <c r="R171" s="93"/>
      <c r="S171" s="93"/>
      <c r="T171" s="93"/>
      <c r="U171" s="93"/>
      <c r="V171" s="93"/>
      <c r="W171" s="93"/>
      <c r="X171" s="93"/>
      <c r="Y171" s="93"/>
      <c r="Z171" s="93"/>
    </row>
    <row r="172" ht="51" spans="1:26">
      <c r="A172" s="98" t="s">
        <v>2280</v>
      </c>
      <c r="B172" s="99" t="s">
        <v>959</v>
      </c>
      <c r="C172" s="99" t="s">
        <v>1145</v>
      </c>
      <c r="D172" s="99" t="s">
        <v>872</v>
      </c>
      <c r="E172" s="100" t="s">
        <v>177</v>
      </c>
      <c r="F172" s="98" t="s">
        <v>2281</v>
      </c>
      <c r="G172" s="98" t="s">
        <v>1379</v>
      </c>
      <c r="H172" s="98" t="s">
        <v>2282</v>
      </c>
      <c r="I172" s="98" t="s">
        <v>1379</v>
      </c>
      <c r="J172" s="98" t="s">
        <v>2283</v>
      </c>
      <c r="K172" s="98" t="s">
        <v>1379</v>
      </c>
      <c r="L172" s="101">
        <v>137.407649428194</v>
      </c>
      <c r="M172" s="98" t="s">
        <v>2274</v>
      </c>
      <c r="N172" s="101">
        <v>566485.9408601</v>
      </c>
      <c r="O172" s="98" t="s">
        <v>2284</v>
      </c>
      <c r="P172" s="93"/>
      <c r="Q172" s="93"/>
      <c r="R172" s="93"/>
      <c r="S172" s="93"/>
      <c r="T172" s="93"/>
      <c r="U172" s="93"/>
      <c r="V172" s="93"/>
      <c r="W172" s="93"/>
      <c r="X172" s="93"/>
      <c r="Y172" s="93"/>
      <c r="Z172" s="93"/>
    </row>
    <row r="173" ht="51" spans="1:26">
      <c r="A173" s="98" t="s">
        <v>2285</v>
      </c>
      <c r="B173" s="99" t="s">
        <v>193</v>
      </c>
      <c r="C173" s="99" t="s">
        <v>1133</v>
      </c>
      <c r="D173" s="99" t="s">
        <v>872</v>
      </c>
      <c r="E173" s="100" t="s">
        <v>201</v>
      </c>
      <c r="F173" s="98" t="s">
        <v>2286</v>
      </c>
      <c r="G173" s="98" t="s">
        <v>1379</v>
      </c>
      <c r="H173" s="98" t="s">
        <v>2287</v>
      </c>
      <c r="I173" s="98" t="s">
        <v>1379</v>
      </c>
      <c r="J173" s="98" t="s">
        <v>2288</v>
      </c>
      <c r="K173" s="98" t="s">
        <v>1379</v>
      </c>
      <c r="L173" s="101">
        <v>121.509611218335</v>
      </c>
      <c r="M173" s="98" t="s">
        <v>2274</v>
      </c>
      <c r="N173" s="101">
        <v>566607.4504713</v>
      </c>
      <c r="O173" s="98" t="s">
        <v>2289</v>
      </c>
      <c r="P173" s="92"/>
      <c r="Q173" s="92"/>
      <c r="R173" s="92"/>
      <c r="S173" s="92"/>
      <c r="T173" s="92"/>
      <c r="U173" s="92"/>
      <c r="V173" s="92"/>
      <c r="W173" s="92"/>
      <c r="X173" s="92"/>
      <c r="Y173" s="92"/>
      <c r="Z173" s="92"/>
    </row>
    <row r="174" ht="102" spans="1:26">
      <c r="A174" s="98" t="s">
        <v>2290</v>
      </c>
      <c r="B174" s="99" t="s">
        <v>193</v>
      </c>
      <c r="C174" s="99" t="s">
        <v>1347</v>
      </c>
      <c r="D174" s="99" t="s">
        <v>872</v>
      </c>
      <c r="E174" s="100" t="s">
        <v>177</v>
      </c>
      <c r="F174" s="98" t="s">
        <v>1758</v>
      </c>
      <c r="G174" s="98" t="s">
        <v>1379</v>
      </c>
      <c r="H174" s="98" t="s">
        <v>2291</v>
      </c>
      <c r="I174" s="98" t="s">
        <v>1379</v>
      </c>
      <c r="J174" s="98" t="s">
        <v>2292</v>
      </c>
      <c r="K174" s="98" t="s">
        <v>1379</v>
      </c>
      <c r="L174" s="101">
        <v>119.237701932525</v>
      </c>
      <c r="M174" s="98" t="s">
        <v>2274</v>
      </c>
      <c r="N174" s="101">
        <v>566726.6881732</v>
      </c>
      <c r="O174" s="98" t="s">
        <v>2293</v>
      </c>
      <c r="P174" s="92"/>
      <c r="Q174" s="92"/>
      <c r="R174" s="92"/>
      <c r="S174" s="92"/>
      <c r="T174" s="92"/>
      <c r="U174" s="92"/>
      <c r="V174" s="92"/>
      <c r="W174" s="92"/>
      <c r="X174" s="92"/>
      <c r="Y174" s="92"/>
      <c r="Z174" s="92"/>
    </row>
    <row r="175" ht="51" spans="1:26">
      <c r="A175" s="98" t="s">
        <v>2294</v>
      </c>
      <c r="B175" s="99" t="s">
        <v>193</v>
      </c>
      <c r="C175" s="99" t="s">
        <v>2295</v>
      </c>
      <c r="D175" s="99" t="s">
        <v>872</v>
      </c>
      <c r="E175" s="100" t="s">
        <v>123</v>
      </c>
      <c r="F175" s="98" t="s">
        <v>2296</v>
      </c>
      <c r="G175" s="98" t="s">
        <v>1379</v>
      </c>
      <c r="H175" s="98" t="s">
        <v>2297</v>
      </c>
      <c r="I175" s="98" t="s">
        <v>1379</v>
      </c>
      <c r="J175" s="98" t="s">
        <v>2298</v>
      </c>
      <c r="K175" s="98" t="s">
        <v>1379</v>
      </c>
      <c r="L175" s="101">
        <v>119.057675205903</v>
      </c>
      <c r="M175" s="98" t="s">
        <v>2274</v>
      </c>
      <c r="N175" s="101">
        <v>566845.7458484</v>
      </c>
      <c r="O175" s="98" t="s">
        <v>2299</v>
      </c>
      <c r="P175" s="92"/>
      <c r="Q175" s="92"/>
      <c r="R175" s="92"/>
      <c r="S175" s="92"/>
      <c r="T175" s="92"/>
      <c r="U175" s="92"/>
      <c r="V175" s="92"/>
      <c r="W175" s="92"/>
      <c r="X175" s="92"/>
      <c r="Y175" s="92"/>
      <c r="Z175" s="92"/>
    </row>
    <row r="176" ht="38.25" spans="1:26">
      <c r="A176" s="98" t="s">
        <v>2300</v>
      </c>
      <c r="B176" s="99" t="s">
        <v>193</v>
      </c>
      <c r="C176" s="99" t="s">
        <v>1105</v>
      </c>
      <c r="D176" s="99" t="s">
        <v>872</v>
      </c>
      <c r="E176" s="100" t="s">
        <v>177</v>
      </c>
      <c r="F176" s="98" t="s">
        <v>1758</v>
      </c>
      <c r="G176" s="98" t="s">
        <v>1379</v>
      </c>
      <c r="H176" s="98" t="s">
        <v>1934</v>
      </c>
      <c r="I176" s="98" t="s">
        <v>1379</v>
      </c>
      <c r="J176" s="98" t="s">
        <v>2301</v>
      </c>
      <c r="K176" s="98" t="s">
        <v>1379</v>
      </c>
      <c r="L176" s="101">
        <v>118.337568299416</v>
      </c>
      <c r="M176" s="98" t="s">
        <v>2274</v>
      </c>
      <c r="N176" s="101">
        <v>566964.0834167</v>
      </c>
      <c r="O176" s="98" t="s">
        <v>2302</v>
      </c>
      <c r="P176" s="92"/>
      <c r="Q176" s="92"/>
      <c r="R176" s="92"/>
      <c r="S176" s="92"/>
      <c r="T176" s="92"/>
      <c r="U176" s="92"/>
      <c r="V176" s="92"/>
      <c r="W176" s="92"/>
      <c r="X176" s="92"/>
      <c r="Y176" s="92"/>
      <c r="Z176" s="92"/>
    </row>
    <row r="177" ht="38.25" spans="1:26">
      <c r="A177" s="98" t="s">
        <v>2303</v>
      </c>
      <c r="B177" s="99" t="s">
        <v>193</v>
      </c>
      <c r="C177" s="99" t="s">
        <v>2304</v>
      </c>
      <c r="D177" s="99" t="s">
        <v>903</v>
      </c>
      <c r="E177" s="100" t="s">
        <v>906</v>
      </c>
      <c r="F177" s="98" t="s">
        <v>2305</v>
      </c>
      <c r="G177" s="98" t="s">
        <v>1379</v>
      </c>
      <c r="H177" s="98" t="s">
        <v>2306</v>
      </c>
      <c r="I177" s="98" t="s">
        <v>1379</v>
      </c>
      <c r="J177" s="98" t="s">
        <v>2307</v>
      </c>
      <c r="K177" s="98" t="s">
        <v>1379</v>
      </c>
      <c r="L177" s="101">
        <v>111.557419772064</v>
      </c>
      <c r="M177" s="98" t="s">
        <v>2274</v>
      </c>
      <c r="N177" s="101">
        <v>567075.6408365</v>
      </c>
      <c r="O177" s="98" t="s">
        <v>2308</v>
      </c>
      <c r="P177" s="92"/>
      <c r="Q177" s="92"/>
      <c r="R177" s="92"/>
      <c r="S177" s="92"/>
      <c r="T177" s="92"/>
      <c r="U177" s="92"/>
      <c r="V177" s="92"/>
      <c r="W177" s="92"/>
      <c r="X177" s="92"/>
      <c r="Y177" s="92"/>
      <c r="Z177" s="92"/>
    </row>
    <row r="178" ht="25.5" spans="1:26">
      <c r="A178" s="98" t="s">
        <v>2309</v>
      </c>
      <c r="B178" s="99" t="s">
        <v>193</v>
      </c>
      <c r="C178" s="99" t="s">
        <v>2310</v>
      </c>
      <c r="D178" s="99" t="s">
        <v>872</v>
      </c>
      <c r="E178" s="100" t="s">
        <v>877</v>
      </c>
      <c r="F178" s="98" t="s">
        <v>2311</v>
      </c>
      <c r="G178" s="98" t="s">
        <v>1379</v>
      </c>
      <c r="H178" s="98" t="s">
        <v>2312</v>
      </c>
      <c r="I178" s="98" t="s">
        <v>1379</v>
      </c>
      <c r="J178" s="98" t="s">
        <v>2313</v>
      </c>
      <c r="K178" s="98" t="s">
        <v>1379</v>
      </c>
      <c r="L178" s="101">
        <v>108.904243835716</v>
      </c>
      <c r="M178" s="98" t="s">
        <v>2274</v>
      </c>
      <c r="N178" s="101">
        <v>567184.5450803</v>
      </c>
      <c r="O178" s="98" t="s">
        <v>2314</v>
      </c>
      <c r="P178" s="92"/>
      <c r="Q178" s="92"/>
      <c r="R178" s="92"/>
      <c r="S178" s="92"/>
      <c r="T178" s="92"/>
      <c r="U178" s="92"/>
      <c r="V178" s="92"/>
      <c r="W178" s="92"/>
      <c r="X178" s="92"/>
      <c r="Y178" s="92"/>
      <c r="Z178" s="92"/>
    </row>
    <row r="179" ht="38.25" spans="1:26">
      <c r="A179" s="98" t="s">
        <v>2315</v>
      </c>
      <c r="B179" s="99" t="s">
        <v>193</v>
      </c>
      <c r="C179" s="99" t="s">
        <v>914</v>
      </c>
      <c r="D179" s="99" t="s">
        <v>872</v>
      </c>
      <c r="E179" s="100" t="s">
        <v>201</v>
      </c>
      <c r="F179" s="98" t="s">
        <v>2316</v>
      </c>
      <c r="G179" s="98" t="s">
        <v>1379</v>
      </c>
      <c r="H179" s="98" t="s">
        <v>2317</v>
      </c>
      <c r="I179" s="98" t="s">
        <v>1379</v>
      </c>
      <c r="J179" s="98" t="s">
        <v>2318</v>
      </c>
      <c r="K179" s="98" t="s">
        <v>1379</v>
      </c>
      <c r="L179" s="101">
        <v>107.499142515514</v>
      </c>
      <c r="M179" s="98" t="s">
        <v>2274</v>
      </c>
      <c r="N179" s="101">
        <v>567292.0442228</v>
      </c>
      <c r="O179" s="98" t="s">
        <v>2319</v>
      </c>
      <c r="P179" s="92"/>
      <c r="Q179" s="92"/>
      <c r="R179" s="92"/>
      <c r="S179" s="92"/>
      <c r="T179" s="92"/>
      <c r="U179" s="92"/>
      <c r="V179" s="92"/>
      <c r="W179" s="92"/>
      <c r="X179" s="92"/>
      <c r="Y179" s="92"/>
      <c r="Z179" s="92"/>
    </row>
    <row r="180" ht="127.5" spans="1:26">
      <c r="A180" s="98" t="s">
        <v>2320</v>
      </c>
      <c r="B180" s="99" t="s">
        <v>193</v>
      </c>
      <c r="C180" s="99" t="s">
        <v>2321</v>
      </c>
      <c r="D180" s="99" t="s">
        <v>1980</v>
      </c>
      <c r="E180" s="100" t="s">
        <v>177</v>
      </c>
      <c r="F180" s="98" t="s">
        <v>2322</v>
      </c>
      <c r="G180" s="98" t="s">
        <v>1379</v>
      </c>
      <c r="H180" s="98" t="s">
        <v>2323</v>
      </c>
      <c r="I180" s="98" t="s">
        <v>1379</v>
      </c>
      <c r="J180" s="98" t="s">
        <v>2324</v>
      </c>
      <c r="K180" s="98" t="s">
        <v>1379</v>
      </c>
      <c r="L180" s="101">
        <v>107.062724821297</v>
      </c>
      <c r="M180" s="98" t="s">
        <v>2274</v>
      </c>
      <c r="N180" s="101">
        <v>567399.1069476</v>
      </c>
      <c r="O180" s="98" t="s">
        <v>2325</v>
      </c>
      <c r="P180" s="92"/>
      <c r="Q180" s="92"/>
      <c r="R180" s="92"/>
      <c r="S180" s="92"/>
      <c r="T180" s="92"/>
      <c r="U180" s="92"/>
      <c r="V180" s="92"/>
      <c r="W180" s="92"/>
      <c r="X180" s="92"/>
      <c r="Y180" s="92"/>
      <c r="Z180" s="92"/>
    </row>
    <row r="181" ht="51" spans="1:26">
      <c r="A181" s="98" t="s">
        <v>2326</v>
      </c>
      <c r="B181" s="99" t="s">
        <v>193</v>
      </c>
      <c r="C181" s="99" t="s">
        <v>1210</v>
      </c>
      <c r="D181" s="99" t="s">
        <v>872</v>
      </c>
      <c r="E181" s="100" t="s">
        <v>177</v>
      </c>
      <c r="F181" s="98" t="s">
        <v>1456</v>
      </c>
      <c r="G181" s="98" t="s">
        <v>1379</v>
      </c>
      <c r="H181" s="98" t="s">
        <v>2327</v>
      </c>
      <c r="I181" s="98" t="s">
        <v>1379</v>
      </c>
      <c r="J181" s="98" t="s">
        <v>2328</v>
      </c>
      <c r="K181" s="98" t="s">
        <v>1379</v>
      </c>
      <c r="L181" s="101">
        <v>106.055744949882</v>
      </c>
      <c r="M181" s="98" t="s">
        <v>2274</v>
      </c>
      <c r="N181" s="101">
        <v>567505.1626925</v>
      </c>
      <c r="O181" s="98" t="s">
        <v>2329</v>
      </c>
      <c r="P181" s="92"/>
      <c r="Q181" s="92"/>
      <c r="R181" s="92"/>
      <c r="S181" s="92"/>
      <c r="T181" s="92"/>
      <c r="U181" s="92"/>
      <c r="V181" s="92"/>
      <c r="W181" s="92"/>
      <c r="X181" s="92"/>
      <c r="Y181" s="92"/>
      <c r="Z181" s="92"/>
    </row>
    <row r="182" ht="51" spans="1:26">
      <c r="A182" s="98" t="s">
        <v>2330</v>
      </c>
      <c r="B182" s="99" t="s">
        <v>989</v>
      </c>
      <c r="C182" s="99" t="s">
        <v>1293</v>
      </c>
      <c r="D182" s="99" t="s">
        <v>872</v>
      </c>
      <c r="E182" s="100" t="s">
        <v>177</v>
      </c>
      <c r="F182" s="98" t="s">
        <v>2331</v>
      </c>
      <c r="G182" s="98" t="s">
        <v>1379</v>
      </c>
      <c r="H182" s="98" t="s">
        <v>2332</v>
      </c>
      <c r="I182" s="98" t="s">
        <v>1379</v>
      </c>
      <c r="J182" s="98" t="s">
        <v>2333</v>
      </c>
      <c r="K182" s="98" t="s">
        <v>1379</v>
      </c>
      <c r="L182" s="101">
        <v>103.615382655675</v>
      </c>
      <c r="M182" s="98" t="s">
        <v>2274</v>
      </c>
      <c r="N182" s="101">
        <v>567608.7780752</v>
      </c>
      <c r="O182" s="98" t="s">
        <v>2334</v>
      </c>
      <c r="P182" s="92"/>
      <c r="Q182" s="92"/>
      <c r="R182" s="92"/>
      <c r="S182" s="92"/>
      <c r="T182" s="92"/>
      <c r="U182" s="92"/>
      <c r="V182" s="92"/>
      <c r="W182" s="92"/>
      <c r="X182" s="92"/>
      <c r="Y182" s="92"/>
      <c r="Z182" s="92"/>
    </row>
    <row r="183" ht="51" spans="1:26">
      <c r="A183" s="98" t="s">
        <v>2335</v>
      </c>
      <c r="B183" s="99" t="s">
        <v>193</v>
      </c>
      <c r="C183" s="99" t="s">
        <v>1184</v>
      </c>
      <c r="D183" s="99" t="s">
        <v>872</v>
      </c>
      <c r="E183" s="100" t="s">
        <v>177</v>
      </c>
      <c r="F183" s="98" t="s">
        <v>2178</v>
      </c>
      <c r="G183" s="98" t="s">
        <v>1379</v>
      </c>
      <c r="H183" s="98" t="s">
        <v>2336</v>
      </c>
      <c r="I183" s="98" t="s">
        <v>1379</v>
      </c>
      <c r="J183" s="98" t="s">
        <v>2337</v>
      </c>
      <c r="K183" s="98" t="s">
        <v>1379</v>
      </c>
      <c r="L183" s="101">
        <v>99.4347620041235</v>
      </c>
      <c r="M183" s="98" t="s">
        <v>2274</v>
      </c>
      <c r="N183" s="101">
        <v>567708.2128372</v>
      </c>
      <c r="O183" s="98" t="s">
        <v>2338</v>
      </c>
      <c r="P183" s="92"/>
      <c r="Q183" s="92"/>
      <c r="R183" s="92"/>
      <c r="S183" s="92"/>
      <c r="T183" s="92"/>
      <c r="U183" s="92"/>
      <c r="V183" s="92"/>
      <c r="W183" s="92"/>
      <c r="X183" s="92"/>
      <c r="Y183" s="92"/>
      <c r="Z183" s="92"/>
    </row>
    <row r="184" ht="51" spans="1:26">
      <c r="A184" s="98" t="s">
        <v>2339</v>
      </c>
      <c r="B184" s="99" t="s">
        <v>193</v>
      </c>
      <c r="C184" s="99" t="s">
        <v>2340</v>
      </c>
      <c r="D184" s="99" t="s">
        <v>872</v>
      </c>
      <c r="E184" s="100" t="s">
        <v>210</v>
      </c>
      <c r="F184" s="98" t="s">
        <v>2341</v>
      </c>
      <c r="G184" s="98" t="s">
        <v>1379</v>
      </c>
      <c r="H184" s="98" t="s">
        <v>2342</v>
      </c>
      <c r="I184" s="98" t="s">
        <v>1379</v>
      </c>
      <c r="J184" s="98" t="s">
        <v>2343</v>
      </c>
      <c r="K184" s="98" t="s">
        <v>1379</v>
      </c>
      <c r="L184" s="101">
        <v>97.9391173459306</v>
      </c>
      <c r="M184" s="98" t="s">
        <v>2274</v>
      </c>
      <c r="N184" s="101">
        <v>567806.1519545</v>
      </c>
      <c r="O184" s="98" t="s">
        <v>2344</v>
      </c>
      <c r="P184" s="92"/>
      <c r="Q184" s="92"/>
      <c r="R184" s="92"/>
      <c r="S184" s="92"/>
      <c r="T184" s="92"/>
      <c r="U184" s="92"/>
      <c r="V184" s="92"/>
      <c r="W184" s="92"/>
      <c r="X184" s="92"/>
      <c r="Y184" s="92"/>
      <c r="Z184" s="92"/>
    </row>
    <row r="185" ht="63.75" spans="1:26">
      <c r="A185" s="98" t="s">
        <v>2345</v>
      </c>
      <c r="B185" s="99" t="s">
        <v>193</v>
      </c>
      <c r="C185" s="99" t="s">
        <v>999</v>
      </c>
      <c r="D185" s="99" t="s">
        <v>872</v>
      </c>
      <c r="E185" s="100" t="s">
        <v>177</v>
      </c>
      <c r="F185" s="98" t="s">
        <v>2346</v>
      </c>
      <c r="G185" s="98" t="s">
        <v>1379</v>
      </c>
      <c r="H185" s="98" t="s">
        <v>2347</v>
      </c>
      <c r="I185" s="98" t="s">
        <v>1379</v>
      </c>
      <c r="J185" s="98" t="s">
        <v>2348</v>
      </c>
      <c r="K185" s="98" t="s">
        <v>1379</v>
      </c>
      <c r="L185" s="101">
        <v>91.4374593310547</v>
      </c>
      <c r="M185" s="98" t="s">
        <v>2274</v>
      </c>
      <c r="N185" s="101">
        <v>567897.5894138</v>
      </c>
      <c r="O185" s="98" t="s">
        <v>2349</v>
      </c>
      <c r="P185" s="92"/>
      <c r="Q185" s="92"/>
      <c r="R185" s="92"/>
      <c r="S185" s="92"/>
      <c r="T185" s="92"/>
      <c r="U185" s="92"/>
      <c r="V185" s="92"/>
      <c r="W185" s="92"/>
      <c r="X185" s="92"/>
      <c r="Y185" s="92"/>
      <c r="Z185" s="92"/>
    </row>
    <row r="186" ht="51" spans="1:26">
      <c r="A186" s="98" t="s">
        <v>2350</v>
      </c>
      <c r="B186" s="99" t="s">
        <v>959</v>
      </c>
      <c r="C186" s="99" t="s">
        <v>1270</v>
      </c>
      <c r="D186" s="99" t="s">
        <v>872</v>
      </c>
      <c r="E186" s="100" t="s">
        <v>177</v>
      </c>
      <c r="F186" s="98" t="s">
        <v>2351</v>
      </c>
      <c r="G186" s="98" t="s">
        <v>1379</v>
      </c>
      <c r="H186" s="98" t="s">
        <v>2352</v>
      </c>
      <c r="I186" s="98" t="s">
        <v>1379</v>
      </c>
      <c r="J186" s="98" t="s">
        <v>2353</v>
      </c>
      <c r="K186" s="98" t="s">
        <v>1379</v>
      </c>
      <c r="L186" s="101">
        <v>90.323009280704</v>
      </c>
      <c r="M186" s="98" t="s">
        <v>2274</v>
      </c>
      <c r="N186" s="101">
        <v>567987.9124231</v>
      </c>
      <c r="O186" s="98" t="s">
        <v>2354</v>
      </c>
      <c r="P186" s="92"/>
      <c r="Q186" s="92"/>
      <c r="R186" s="92"/>
      <c r="S186" s="92"/>
      <c r="T186" s="92"/>
      <c r="U186" s="92"/>
      <c r="V186" s="92"/>
      <c r="W186" s="92"/>
      <c r="X186" s="92"/>
      <c r="Y186" s="92"/>
      <c r="Z186" s="92"/>
    </row>
    <row r="187" ht="25.5" spans="1:26">
      <c r="A187" s="98" t="s">
        <v>2355</v>
      </c>
      <c r="B187" s="99" t="s">
        <v>959</v>
      </c>
      <c r="C187" s="99" t="s">
        <v>1264</v>
      </c>
      <c r="D187" s="99" t="s">
        <v>872</v>
      </c>
      <c r="E187" s="100" t="s">
        <v>177</v>
      </c>
      <c r="F187" s="98" t="s">
        <v>2356</v>
      </c>
      <c r="G187" s="98" t="s">
        <v>1379</v>
      </c>
      <c r="H187" s="98" t="s">
        <v>2357</v>
      </c>
      <c r="I187" s="98" t="s">
        <v>1379</v>
      </c>
      <c r="J187" s="98" t="s">
        <v>2358</v>
      </c>
      <c r="K187" s="98" t="s">
        <v>1379</v>
      </c>
      <c r="L187" s="101">
        <v>88.8571916666099</v>
      </c>
      <c r="M187" s="98" t="s">
        <v>2274</v>
      </c>
      <c r="N187" s="101">
        <v>568076.7696148</v>
      </c>
      <c r="O187" s="98" t="s">
        <v>2359</v>
      </c>
      <c r="P187" s="92"/>
      <c r="Q187" s="92"/>
      <c r="R187" s="92"/>
      <c r="S187" s="92"/>
      <c r="T187" s="92"/>
      <c r="U187" s="92"/>
      <c r="V187" s="92"/>
      <c r="W187" s="92"/>
      <c r="X187" s="92"/>
      <c r="Y187" s="92"/>
      <c r="Z187" s="92"/>
    </row>
    <row r="188" ht="25.5" spans="1:26">
      <c r="A188" s="98" t="s">
        <v>2360</v>
      </c>
      <c r="B188" s="99" t="s">
        <v>193</v>
      </c>
      <c r="C188" s="99" t="s">
        <v>1076</v>
      </c>
      <c r="D188" s="99" t="s">
        <v>872</v>
      </c>
      <c r="E188" s="100" t="s">
        <v>1052</v>
      </c>
      <c r="F188" s="98" t="s">
        <v>2361</v>
      </c>
      <c r="G188" s="98" t="s">
        <v>1379</v>
      </c>
      <c r="H188" s="98" t="s">
        <v>2362</v>
      </c>
      <c r="I188" s="98" t="s">
        <v>1379</v>
      </c>
      <c r="J188" s="98" t="s">
        <v>2363</v>
      </c>
      <c r="K188" s="98" t="s">
        <v>1379</v>
      </c>
      <c r="L188" s="101">
        <v>86.5456795013885</v>
      </c>
      <c r="M188" s="98" t="s">
        <v>2274</v>
      </c>
      <c r="N188" s="101">
        <v>568163.3152943</v>
      </c>
      <c r="O188" s="98" t="s">
        <v>2364</v>
      </c>
      <c r="P188" s="92"/>
      <c r="Q188" s="92"/>
      <c r="R188" s="92"/>
      <c r="S188" s="92"/>
      <c r="T188" s="92"/>
      <c r="U188" s="92"/>
      <c r="V188" s="92"/>
      <c r="W188" s="92"/>
      <c r="X188" s="92"/>
      <c r="Y188" s="92"/>
      <c r="Z188" s="92"/>
    </row>
    <row r="189" ht="63.75" spans="1:26">
      <c r="A189" s="98" t="s">
        <v>2365</v>
      </c>
      <c r="B189" s="99" t="s">
        <v>193</v>
      </c>
      <c r="C189" s="99" t="s">
        <v>972</v>
      </c>
      <c r="D189" s="99" t="s">
        <v>872</v>
      </c>
      <c r="E189" s="100" t="s">
        <v>201</v>
      </c>
      <c r="F189" s="98" t="s">
        <v>2366</v>
      </c>
      <c r="G189" s="98" t="s">
        <v>1379</v>
      </c>
      <c r="H189" s="98" t="s">
        <v>2367</v>
      </c>
      <c r="I189" s="98" t="s">
        <v>1379</v>
      </c>
      <c r="J189" s="98" t="s">
        <v>2368</v>
      </c>
      <c r="K189" s="98" t="s">
        <v>1379</v>
      </c>
      <c r="L189" s="101">
        <v>83.4002315307338</v>
      </c>
      <c r="M189" s="98" t="s">
        <v>2369</v>
      </c>
      <c r="N189" s="101">
        <v>568246.7155258</v>
      </c>
      <c r="O189" s="98" t="s">
        <v>2370</v>
      </c>
      <c r="P189" s="92"/>
      <c r="Q189" s="92"/>
      <c r="R189" s="92"/>
      <c r="S189" s="92"/>
      <c r="T189" s="92"/>
      <c r="U189" s="92"/>
      <c r="V189" s="92"/>
      <c r="W189" s="92"/>
      <c r="X189" s="92"/>
      <c r="Y189" s="92"/>
      <c r="Z189" s="92"/>
    </row>
    <row r="190" ht="63.75" spans="1:26">
      <c r="A190" s="98" t="s">
        <v>2371</v>
      </c>
      <c r="B190" s="99" t="s">
        <v>193</v>
      </c>
      <c r="C190" s="99" t="s">
        <v>2372</v>
      </c>
      <c r="D190" s="99" t="s">
        <v>872</v>
      </c>
      <c r="E190" s="100" t="s">
        <v>123</v>
      </c>
      <c r="F190" s="98" t="s">
        <v>2168</v>
      </c>
      <c r="G190" s="98" t="s">
        <v>1379</v>
      </c>
      <c r="H190" s="98" t="s">
        <v>2373</v>
      </c>
      <c r="I190" s="98" t="s">
        <v>1379</v>
      </c>
      <c r="J190" s="98" t="s">
        <v>2374</v>
      </c>
      <c r="K190" s="98" t="s">
        <v>1379</v>
      </c>
      <c r="L190" s="101">
        <v>77.8258839676155</v>
      </c>
      <c r="M190" s="98" t="s">
        <v>2369</v>
      </c>
      <c r="N190" s="101">
        <v>568324.5414098</v>
      </c>
      <c r="O190" s="98" t="s">
        <v>2375</v>
      </c>
      <c r="P190" s="92"/>
      <c r="Q190" s="92"/>
      <c r="R190" s="92"/>
      <c r="S190" s="92"/>
      <c r="T190" s="92"/>
      <c r="U190" s="92"/>
      <c r="V190" s="92"/>
      <c r="W190" s="92"/>
      <c r="X190" s="92"/>
      <c r="Y190" s="92"/>
      <c r="Z190" s="92"/>
    </row>
    <row r="191" ht="38.25" spans="1:26">
      <c r="A191" s="98" t="s">
        <v>2376</v>
      </c>
      <c r="B191" s="99" t="s">
        <v>193</v>
      </c>
      <c r="C191" s="99" t="s">
        <v>2377</v>
      </c>
      <c r="D191" s="99" t="s">
        <v>872</v>
      </c>
      <c r="E191" s="100" t="s">
        <v>833</v>
      </c>
      <c r="F191" s="98" t="s">
        <v>1456</v>
      </c>
      <c r="G191" s="98" t="s">
        <v>1379</v>
      </c>
      <c r="H191" s="98" t="s">
        <v>2378</v>
      </c>
      <c r="I191" s="98" t="s">
        <v>1379</v>
      </c>
      <c r="J191" s="98" t="s">
        <v>2379</v>
      </c>
      <c r="K191" s="98" t="s">
        <v>1379</v>
      </c>
      <c r="L191" s="101">
        <v>74.8911182746808</v>
      </c>
      <c r="M191" s="98" t="s">
        <v>2369</v>
      </c>
      <c r="N191" s="101">
        <v>568399.4325281</v>
      </c>
      <c r="O191" s="98" t="s">
        <v>2380</v>
      </c>
      <c r="P191" s="92"/>
      <c r="Q191" s="92"/>
      <c r="R191" s="92"/>
      <c r="S191" s="92"/>
      <c r="T191" s="92"/>
      <c r="U191" s="92"/>
      <c r="V191" s="92"/>
      <c r="W191" s="92"/>
      <c r="X191" s="92"/>
      <c r="Y191" s="92"/>
      <c r="Z191" s="92"/>
    </row>
    <row r="192" ht="63.75" spans="1:26">
      <c r="A192" s="98" t="s">
        <v>2381</v>
      </c>
      <c r="B192" s="99" t="s">
        <v>193</v>
      </c>
      <c r="C192" s="99" t="s">
        <v>2382</v>
      </c>
      <c r="D192" s="99" t="s">
        <v>872</v>
      </c>
      <c r="E192" s="100" t="s">
        <v>833</v>
      </c>
      <c r="F192" s="98" t="s">
        <v>1456</v>
      </c>
      <c r="G192" s="98" t="s">
        <v>1379</v>
      </c>
      <c r="H192" s="98" t="s">
        <v>2378</v>
      </c>
      <c r="I192" s="98" t="s">
        <v>1379</v>
      </c>
      <c r="J192" s="98" t="s">
        <v>2379</v>
      </c>
      <c r="K192" s="98" t="s">
        <v>1379</v>
      </c>
      <c r="L192" s="101">
        <v>74.8911182746808</v>
      </c>
      <c r="M192" s="98" t="s">
        <v>2369</v>
      </c>
      <c r="N192" s="101">
        <v>568474.3236464</v>
      </c>
      <c r="O192" s="98" t="s">
        <v>2383</v>
      </c>
      <c r="P192" s="92"/>
      <c r="Q192" s="92"/>
      <c r="R192" s="92"/>
      <c r="S192" s="92"/>
      <c r="T192" s="92"/>
      <c r="U192" s="92"/>
      <c r="V192" s="92"/>
      <c r="W192" s="92"/>
      <c r="X192" s="92"/>
      <c r="Y192" s="92"/>
      <c r="Z192" s="92"/>
    </row>
    <row r="193" ht="25.5" spans="1:26">
      <c r="A193" s="98" t="s">
        <v>2384</v>
      </c>
      <c r="B193" s="99" t="s">
        <v>193</v>
      </c>
      <c r="C193" s="99" t="s">
        <v>2385</v>
      </c>
      <c r="D193" s="99" t="s">
        <v>1287</v>
      </c>
      <c r="E193" s="100" t="s">
        <v>123</v>
      </c>
      <c r="F193" s="98" t="s">
        <v>2386</v>
      </c>
      <c r="G193" s="98" t="s">
        <v>1379</v>
      </c>
      <c r="H193" s="98" t="s">
        <v>1495</v>
      </c>
      <c r="I193" s="98" t="s">
        <v>1379</v>
      </c>
      <c r="J193" s="98" t="s">
        <v>2387</v>
      </c>
      <c r="K193" s="98" t="s">
        <v>1379</v>
      </c>
      <c r="L193" s="101">
        <v>73.9657267017984</v>
      </c>
      <c r="M193" s="98" t="s">
        <v>2369</v>
      </c>
      <c r="N193" s="101">
        <v>568548.2893731</v>
      </c>
      <c r="O193" s="98" t="s">
        <v>2388</v>
      </c>
      <c r="P193" s="92"/>
      <c r="Q193" s="92"/>
      <c r="R193" s="92"/>
      <c r="S193" s="92"/>
      <c r="T193" s="92"/>
      <c r="U193" s="92"/>
      <c r="V193" s="92"/>
      <c r="W193" s="92"/>
      <c r="X193" s="92"/>
      <c r="Y193" s="92"/>
      <c r="Z193" s="92"/>
    </row>
    <row r="194" ht="63.75" spans="1:26">
      <c r="A194" s="98" t="s">
        <v>2389</v>
      </c>
      <c r="B194" s="99" t="s">
        <v>959</v>
      </c>
      <c r="C194" s="99" t="s">
        <v>1218</v>
      </c>
      <c r="D194" s="99" t="s">
        <v>872</v>
      </c>
      <c r="E194" s="100" t="s">
        <v>201</v>
      </c>
      <c r="F194" s="98" t="s">
        <v>2390</v>
      </c>
      <c r="G194" s="98" t="s">
        <v>1379</v>
      </c>
      <c r="H194" s="98" t="s">
        <v>2391</v>
      </c>
      <c r="I194" s="98" t="s">
        <v>1379</v>
      </c>
      <c r="J194" s="98" t="s">
        <v>2392</v>
      </c>
      <c r="K194" s="98" t="s">
        <v>1379</v>
      </c>
      <c r="L194" s="101">
        <v>73.4293012545116</v>
      </c>
      <c r="M194" s="98" t="s">
        <v>2369</v>
      </c>
      <c r="N194" s="101">
        <v>568621.7186744</v>
      </c>
      <c r="O194" s="98" t="s">
        <v>2393</v>
      </c>
      <c r="P194" s="92"/>
      <c r="Q194" s="92"/>
      <c r="R194" s="92"/>
      <c r="S194" s="92"/>
      <c r="T194" s="92"/>
      <c r="U194" s="92"/>
      <c r="V194" s="92"/>
      <c r="W194" s="92"/>
      <c r="X194" s="92"/>
      <c r="Y194" s="92"/>
      <c r="Z194" s="92"/>
    </row>
    <row r="195" ht="51" spans="1:26">
      <c r="A195" s="98" t="s">
        <v>2394</v>
      </c>
      <c r="B195" s="99" t="s">
        <v>193</v>
      </c>
      <c r="C195" s="99" t="s">
        <v>1234</v>
      </c>
      <c r="D195" s="99" t="s">
        <v>872</v>
      </c>
      <c r="E195" s="100" t="s">
        <v>177</v>
      </c>
      <c r="F195" s="98" t="s">
        <v>1517</v>
      </c>
      <c r="G195" s="98" t="s">
        <v>1379</v>
      </c>
      <c r="H195" s="98" t="s">
        <v>2395</v>
      </c>
      <c r="I195" s="98" t="s">
        <v>1379</v>
      </c>
      <c r="J195" s="98" t="s">
        <v>2396</v>
      </c>
      <c r="K195" s="98" t="s">
        <v>1379</v>
      </c>
      <c r="L195" s="101">
        <v>73.0908510084626</v>
      </c>
      <c r="M195" s="98" t="s">
        <v>2369</v>
      </c>
      <c r="N195" s="101">
        <v>568694.8095254</v>
      </c>
      <c r="O195" s="98" t="s">
        <v>2397</v>
      </c>
      <c r="P195" s="92"/>
      <c r="Q195" s="92"/>
      <c r="R195" s="92"/>
      <c r="S195" s="92"/>
      <c r="T195" s="92"/>
      <c r="U195" s="92"/>
      <c r="V195" s="92"/>
      <c r="W195" s="92"/>
      <c r="X195" s="92"/>
      <c r="Y195" s="92"/>
      <c r="Z195" s="92"/>
    </row>
    <row r="196" ht="25.5" spans="1:26">
      <c r="A196" s="98" t="s">
        <v>2398</v>
      </c>
      <c r="B196" s="99" t="s">
        <v>193</v>
      </c>
      <c r="C196" s="99" t="s">
        <v>1054</v>
      </c>
      <c r="D196" s="99" t="s">
        <v>872</v>
      </c>
      <c r="E196" s="100" t="s">
        <v>1052</v>
      </c>
      <c r="F196" s="98" t="s">
        <v>2399</v>
      </c>
      <c r="G196" s="98" t="s">
        <v>1379</v>
      </c>
      <c r="H196" s="98" t="s">
        <v>2400</v>
      </c>
      <c r="I196" s="98" t="s">
        <v>1379</v>
      </c>
      <c r="J196" s="98" t="s">
        <v>2401</v>
      </c>
      <c r="K196" s="98" t="s">
        <v>1379</v>
      </c>
      <c r="L196" s="101">
        <v>72.0784907142743</v>
      </c>
      <c r="M196" s="98" t="s">
        <v>2369</v>
      </c>
      <c r="N196" s="101">
        <v>568766.8880161</v>
      </c>
      <c r="O196" s="98" t="s">
        <v>2402</v>
      </c>
      <c r="P196" s="92"/>
      <c r="Q196" s="92"/>
      <c r="R196" s="92"/>
      <c r="S196" s="92"/>
      <c r="T196" s="92"/>
      <c r="U196" s="92"/>
      <c r="V196" s="92"/>
      <c r="W196" s="92"/>
      <c r="X196" s="92"/>
      <c r="Y196" s="92"/>
      <c r="Z196" s="92"/>
    </row>
    <row r="197" ht="38.25" spans="1:26">
      <c r="A197" s="98" t="s">
        <v>2403</v>
      </c>
      <c r="B197" s="99" t="s">
        <v>193</v>
      </c>
      <c r="C197" s="99" t="s">
        <v>2404</v>
      </c>
      <c r="D197" s="99" t="s">
        <v>872</v>
      </c>
      <c r="E197" s="100" t="s">
        <v>877</v>
      </c>
      <c r="F197" s="98" t="s">
        <v>2405</v>
      </c>
      <c r="G197" s="98" t="s">
        <v>1379</v>
      </c>
      <c r="H197" s="98" t="s">
        <v>2406</v>
      </c>
      <c r="I197" s="98" t="s">
        <v>1379</v>
      </c>
      <c r="J197" s="98" t="s">
        <v>2407</v>
      </c>
      <c r="K197" s="98" t="s">
        <v>1379</v>
      </c>
      <c r="L197" s="101">
        <v>69.7456069762466</v>
      </c>
      <c r="M197" s="98" t="s">
        <v>2369</v>
      </c>
      <c r="N197" s="101">
        <v>568836.6336231</v>
      </c>
      <c r="O197" s="98" t="s">
        <v>2408</v>
      </c>
      <c r="P197" s="92"/>
      <c r="Q197" s="92"/>
      <c r="R197" s="92"/>
      <c r="S197" s="92"/>
      <c r="T197" s="92"/>
      <c r="U197" s="92"/>
      <c r="V197" s="92"/>
      <c r="W197" s="92"/>
      <c r="X197" s="92"/>
      <c r="Y197" s="92"/>
      <c r="Z197" s="92"/>
    </row>
    <row r="198" ht="51" spans="1:26">
      <c r="A198" s="98" t="s">
        <v>2409</v>
      </c>
      <c r="B198" s="99" t="s">
        <v>193</v>
      </c>
      <c r="C198" s="99" t="s">
        <v>1334</v>
      </c>
      <c r="D198" s="99" t="s">
        <v>872</v>
      </c>
      <c r="E198" s="100" t="s">
        <v>177</v>
      </c>
      <c r="F198" s="98" t="s">
        <v>2410</v>
      </c>
      <c r="G198" s="98" t="s">
        <v>1379</v>
      </c>
      <c r="H198" s="98" t="s">
        <v>2352</v>
      </c>
      <c r="I198" s="98" t="s">
        <v>1379</v>
      </c>
      <c r="J198" s="98" t="s">
        <v>2411</v>
      </c>
      <c r="K198" s="98" t="s">
        <v>1379</v>
      </c>
      <c r="L198" s="101">
        <v>64.4195636761778</v>
      </c>
      <c r="M198" s="98" t="s">
        <v>2369</v>
      </c>
      <c r="N198" s="101">
        <v>568901.0531868</v>
      </c>
      <c r="O198" s="98" t="s">
        <v>2412</v>
      </c>
      <c r="P198" s="92"/>
      <c r="Q198" s="92"/>
      <c r="R198" s="92"/>
      <c r="S198" s="92"/>
      <c r="T198" s="92"/>
      <c r="U198" s="92"/>
      <c r="V198" s="92"/>
      <c r="W198" s="92"/>
      <c r="X198" s="92"/>
      <c r="Y198" s="92"/>
      <c r="Z198" s="92"/>
    </row>
    <row r="199" ht="63.75" spans="1:26">
      <c r="A199" s="98" t="s">
        <v>2413</v>
      </c>
      <c r="B199" s="99" t="s">
        <v>193</v>
      </c>
      <c r="C199" s="99" t="s">
        <v>1060</v>
      </c>
      <c r="D199" s="99" t="s">
        <v>872</v>
      </c>
      <c r="E199" s="100" t="s">
        <v>1052</v>
      </c>
      <c r="F199" s="98" t="s">
        <v>2414</v>
      </c>
      <c r="G199" s="98" t="s">
        <v>1379</v>
      </c>
      <c r="H199" s="98" t="s">
        <v>2415</v>
      </c>
      <c r="I199" s="98" t="s">
        <v>1379</v>
      </c>
      <c r="J199" s="98" t="s">
        <v>2416</v>
      </c>
      <c r="K199" s="98" t="s">
        <v>1379</v>
      </c>
      <c r="L199" s="101">
        <v>63.8269757010476</v>
      </c>
      <c r="M199" s="98" t="s">
        <v>2369</v>
      </c>
      <c r="N199" s="101">
        <v>568964.8801625</v>
      </c>
      <c r="O199" s="98" t="s">
        <v>2417</v>
      </c>
      <c r="P199" s="92"/>
      <c r="Q199" s="92"/>
      <c r="R199" s="92"/>
      <c r="S199" s="92"/>
      <c r="T199" s="92"/>
      <c r="U199" s="92"/>
      <c r="V199" s="92"/>
      <c r="W199" s="92"/>
      <c r="X199" s="92"/>
      <c r="Y199" s="92"/>
      <c r="Z199" s="92"/>
    </row>
    <row r="200" ht="38.25" spans="1:26">
      <c r="A200" s="98" t="s">
        <v>2418</v>
      </c>
      <c r="B200" s="99" t="s">
        <v>989</v>
      </c>
      <c r="C200" s="99" t="s">
        <v>1279</v>
      </c>
      <c r="D200" s="99" t="s">
        <v>872</v>
      </c>
      <c r="E200" s="100" t="s">
        <v>177</v>
      </c>
      <c r="F200" s="98" t="s">
        <v>2178</v>
      </c>
      <c r="G200" s="98" t="s">
        <v>1379</v>
      </c>
      <c r="H200" s="98" t="s">
        <v>2419</v>
      </c>
      <c r="I200" s="98" t="s">
        <v>1379</v>
      </c>
      <c r="J200" s="98" t="s">
        <v>2420</v>
      </c>
      <c r="K200" s="98" t="s">
        <v>1379</v>
      </c>
      <c r="L200" s="101">
        <v>61.5691405046655</v>
      </c>
      <c r="M200" s="98" t="s">
        <v>2369</v>
      </c>
      <c r="N200" s="101">
        <v>569026.449303</v>
      </c>
      <c r="O200" s="98" t="s">
        <v>2421</v>
      </c>
      <c r="P200" s="92"/>
      <c r="Q200" s="92"/>
      <c r="R200" s="92"/>
      <c r="S200" s="92"/>
      <c r="T200" s="92"/>
      <c r="U200" s="92"/>
      <c r="V200" s="92"/>
      <c r="W200" s="92"/>
      <c r="X200" s="92"/>
      <c r="Y200" s="92"/>
      <c r="Z200" s="92"/>
    </row>
    <row r="201" ht="51" spans="1:26">
      <c r="A201" s="98" t="s">
        <v>2422</v>
      </c>
      <c r="B201" s="99" t="s">
        <v>193</v>
      </c>
      <c r="C201" s="99" t="s">
        <v>994</v>
      </c>
      <c r="D201" s="99" t="s">
        <v>872</v>
      </c>
      <c r="E201" s="100" t="s">
        <v>210</v>
      </c>
      <c r="F201" s="98" t="s">
        <v>2423</v>
      </c>
      <c r="G201" s="98" t="s">
        <v>1379</v>
      </c>
      <c r="H201" s="98" t="s">
        <v>2424</v>
      </c>
      <c r="I201" s="98" t="s">
        <v>1379</v>
      </c>
      <c r="J201" s="98" t="s">
        <v>2425</v>
      </c>
      <c r="K201" s="98" t="s">
        <v>1379</v>
      </c>
      <c r="L201" s="101">
        <v>60.4200391500103</v>
      </c>
      <c r="M201" s="98" t="s">
        <v>2369</v>
      </c>
      <c r="N201" s="101">
        <v>569086.8693422</v>
      </c>
      <c r="O201" s="98" t="s">
        <v>2426</v>
      </c>
      <c r="P201" s="92"/>
      <c r="Q201" s="92"/>
      <c r="R201" s="92"/>
      <c r="S201" s="92"/>
      <c r="T201" s="92"/>
      <c r="U201" s="92"/>
      <c r="V201" s="92"/>
      <c r="W201" s="92"/>
      <c r="X201" s="92"/>
      <c r="Y201" s="92"/>
      <c r="Z201" s="92"/>
    </row>
    <row r="202" ht="63.75" spans="1:26">
      <c r="A202" s="98" t="s">
        <v>2427</v>
      </c>
      <c r="B202" s="99" t="s">
        <v>193</v>
      </c>
      <c r="C202" s="99" t="s">
        <v>1250</v>
      </c>
      <c r="D202" s="99" t="s">
        <v>872</v>
      </c>
      <c r="E202" s="100" t="s">
        <v>177</v>
      </c>
      <c r="F202" s="98" t="s">
        <v>2055</v>
      </c>
      <c r="G202" s="98" t="s">
        <v>1379</v>
      </c>
      <c r="H202" s="98" t="s">
        <v>2428</v>
      </c>
      <c r="I202" s="98" t="s">
        <v>1379</v>
      </c>
      <c r="J202" s="98" t="s">
        <v>2429</v>
      </c>
      <c r="K202" s="98" t="s">
        <v>1379</v>
      </c>
      <c r="L202" s="101">
        <v>60.2189400550018</v>
      </c>
      <c r="M202" s="98" t="s">
        <v>2369</v>
      </c>
      <c r="N202" s="101">
        <v>569147.0882823</v>
      </c>
      <c r="O202" s="98" t="s">
        <v>2430</v>
      </c>
      <c r="P202" s="92"/>
      <c r="Q202" s="92"/>
      <c r="R202" s="92"/>
      <c r="S202" s="92"/>
      <c r="T202" s="92"/>
      <c r="U202" s="92"/>
      <c r="V202" s="92"/>
      <c r="W202" s="92"/>
      <c r="X202" s="92"/>
      <c r="Y202" s="92"/>
      <c r="Z202" s="92"/>
    </row>
    <row r="203" ht="38.25" spans="1:26">
      <c r="A203" s="98" t="s">
        <v>2431</v>
      </c>
      <c r="B203" s="99" t="s">
        <v>959</v>
      </c>
      <c r="C203" s="99" t="s">
        <v>1295</v>
      </c>
      <c r="D203" s="99" t="s">
        <v>872</v>
      </c>
      <c r="E203" s="100" t="s">
        <v>177</v>
      </c>
      <c r="F203" s="98" t="s">
        <v>1456</v>
      </c>
      <c r="G203" s="98" t="s">
        <v>1379</v>
      </c>
      <c r="H203" s="98" t="s">
        <v>2432</v>
      </c>
      <c r="I203" s="98" t="s">
        <v>1379</v>
      </c>
      <c r="J203" s="98" t="s">
        <v>2433</v>
      </c>
      <c r="K203" s="98" t="s">
        <v>1379</v>
      </c>
      <c r="L203" s="101">
        <v>58.928748514212</v>
      </c>
      <c r="M203" s="98" t="s">
        <v>2369</v>
      </c>
      <c r="N203" s="101">
        <v>569206.0170308</v>
      </c>
      <c r="O203" s="98" t="s">
        <v>2434</v>
      </c>
      <c r="P203" s="92"/>
      <c r="Q203" s="92"/>
      <c r="R203" s="92"/>
      <c r="S203" s="92"/>
      <c r="T203" s="92"/>
      <c r="U203" s="92"/>
      <c r="V203" s="92"/>
      <c r="W203" s="92"/>
      <c r="X203" s="92"/>
      <c r="Y203" s="92"/>
      <c r="Z203" s="92"/>
    </row>
    <row r="204" ht="51" spans="1:26">
      <c r="A204" s="98" t="s">
        <v>2435</v>
      </c>
      <c r="B204" s="99" t="s">
        <v>193</v>
      </c>
      <c r="C204" s="99" t="s">
        <v>1131</v>
      </c>
      <c r="D204" s="99" t="s">
        <v>872</v>
      </c>
      <c r="E204" s="100" t="s">
        <v>201</v>
      </c>
      <c r="F204" s="98" t="s">
        <v>2436</v>
      </c>
      <c r="G204" s="98" t="s">
        <v>1379</v>
      </c>
      <c r="H204" s="98" t="s">
        <v>2437</v>
      </c>
      <c r="I204" s="98" t="s">
        <v>1379</v>
      </c>
      <c r="J204" s="98" t="s">
        <v>2438</v>
      </c>
      <c r="K204" s="98" t="s">
        <v>1379</v>
      </c>
      <c r="L204" s="101">
        <v>58.4316447145851</v>
      </c>
      <c r="M204" s="98" t="s">
        <v>2369</v>
      </c>
      <c r="N204" s="101">
        <v>569264.4486755</v>
      </c>
      <c r="O204" s="98" t="s">
        <v>2439</v>
      </c>
      <c r="P204" s="92"/>
      <c r="Q204" s="92"/>
      <c r="R204" s="92"/>
      <c r="S204" s="92"/>
      <c r="T204" s="92"/>
      <c r="U204" s="92"/>
      <c r="V204" s="92"/>
      <c r="W204" s="92"/>
      <c r="X204" s="92"/>
      <c r="Y204" s="92"/>
      <c r="Z204" s="92"/>
    </row>
    <row r="205" ht="38.25" spans="1:26">
      <c r="A205" s="98" t="s">
        <v>2440</v>
      </c>
      <c r="B205" s="99" t="s">
        <v>989</v>
      </c>
      <c r="C205" s="99" t="s">
        <v>1272</v>
      </c>
      <c r="D205" s="99" t="s">
        <v>872</v>
      </c>
      <c r="E205" s="100" t="s">
        <v>177</v>
      </c>
      <c r="F205" s="98" t="s">
        <v>1820</v>
      </c>
      <c r="G205" s="98" t="s">
        <v>1379</v>
      </c>
      <c r="H205" s="98" t="s">
        <v>2441</v>
      </c>
      <c r="I205" s="98" t="s">
        <v>1379</v>
      </c>
      <c r="J205" s="98" t="s">
        <v>2442</v>
      </c>
      <c r="K205" s="98" t="s">
        <v>1379</v>
      </c>
      <c r="L205" s="101">
        <v>58.2086416077247</v>
      </c>
      <c r="M205" s="98" t="s">
        <v>2369</v>
      </c>
      <c r="N205" s="101">
        <v>569322.6573171</v>
      </c>
      <c r="O205" s="98" t="s">
        <v>2443</v>
      </c>
      <c r="P205" s="92"/>
      <c r="Q205" s="92"/>
      <c r="R205" s="92"/>
      <c r="S205" s="92"/>
      <c r="T205" s="92"/>
      <c r="U205" s="92"/>
      <c r="V205" s="92"/>
      <c r="W205" s="92"/>
      <c r="X205" s="92"/>
      <c r="Y205" s="92"/>
      <c r="Z205" s="92"/>
    </row>
    <row r="206" ht="51" spans="1:26">
      <c r="A206" s="98" t="s">
        <v>2444</v>
      </c>
      <c r="B206" s="99" t="s">
        <v>193</v>
      </c>
      <c r="C206" s="99" t="s">
        <v>1025</v>
      </c>
      <c r="D206" s="99" t="s">
        <v>872</v>
      </c>
      <c r="E206" s="100" t="s">
        <v>195</v>
      </c>
      <c r="F206" s="98" t="s">
        <v>2445</v>
      </c>
      <c r="G206" s="98" t="s">
        <v>1379</v>
      </c>
      <c r="H206" s="98" t="s">
        <v>2446</v>
      </c>
      <c r="I206" s="98" t="s">
        <v>1379</v>
      </c>
      <c r="J206" s="98" t="s">
        <v>2447</v>
      </c>
      <c r="K206" s="98" t="s">
        <v>1379</v>
      </c>
      <c r="L206" s="101">
        <v>56.3910617712963</v>
      </c>
      <c r="M206" s="98" t="s">
        <v>2369</v>
      </c>
      <c r="N206" s="101">
        <v>569379.0483789</v>
      </c>
      <c r="O206" s="98" t="s">
        <v>2448</v>
      </c>
      <c r="P206" s="92"/>
      <c r="Q206" s="92"/>
      <c r="R206" s="92"/>
      <c r="S206" s="92"/>
      <c r="T206" s="92"/>
      <c r="U206" s="92"/>
      <c r="V206" s="92"/>
      <c r="W206" s="92"/>
      <c r="X206" s="92"/>
      <c r="Y206" s="92"/>
      <c r="Z206" s="92"/>
    </row>
    <row r="207" ht="63.75" spans="1:26">
      <c r="A207" s="98" t="s">
        <v>2449</v>
      </c>
      <c r="B207" s="99" t="s">
        <v>193</v>
      </c>
      <c r="C207" s="99" t="s">
        <v>2450</v>
      </c>
      <c r="D207" s="99" t="s">
        <v>872</v>
      </c>
      <c r="E207" s="100" t="s">
        <v>123</v>
      </c>
      <c r="F207" s="98" t="s">
        <v>2451</v>
      </c>
      <c r="G207" s="98" t="s">
        <v>1379</v>
      </c>
      <c r="H207" s="98" t="s">
        <v>1507</v>
      </c>
      <c r="I207" s="98" t="s">
        <v>1379</v>
      </c>
      <c r="J207" s="98" t="s">
        <v>2452</v>
      </c>
      <c r="K207" s="98" t="s">
        <v>1379</v>
      </c>
      <c r="L207" s="101">
        <v>55.0009445236171</v>
      </c>
      <c r="M207" s="98" t="s">
        <v>2369</v>
      </c>
      <c r="N207" s="101">
        <v>569434.0493234</v>
      </c>
      <c r="O207" s="98" t="s">
        <v>2453</v>
      </c>
      <c r="P207" s="92"/>
      <c r="Q207" s="92"/>
      <c r="R207" s="92"/>
      <c r="S207" s="92"/>
      <c r="T207" s="92"/>
      <c r="U207" s="92"/>
      <c r="V207" s="92"/>
      <c r="W207" s="92"/>
      <c r="X207" s="92"/>
      <c r="Y207" s="92"/>
      <c r="Z207" s="92"/>
    </row>
    <row r="208" ht="25.5" spans="1:26">
      <c r="A208" s="98" t="s">
        <v>2454</v>
      </c>
      <c r="B208" s="99" t="s">
        <v>193</v>
      </c>
      <c r="C208" s="99" t="s">
        <v>1151</v>
      </c>
      <c r="D208" s="99" t="s">
        <v>872</v>
      </c>
      <c r="E208" s="100" t="s">
        <v>177</v>
      </c>
      <c r="F208" s="98" t="s">
        <v>1758</v>
      </c>
      <c r="G208" s="98" t="s">
        <v>1379</v>
      </c>
      <c r="H208" s="98" t="s">
        <v>2455</v>
      </c>
      <c r="I208" s="98" t="s">
        <v>1379</v>
      </c>
      <c r="J208" s="98" t="s">
        <v>2456</v>
      </c>
      <c r="K208" s="98" t="s">
        <v>1379</v>
      </c>
      <c r="L208" s="101">
        <v>54.1680417435459</v>
      </c>
      <c r="M208" s="98" t="s">
        <v>2369</v>
      </c>
      <c r="N208" s="101">
        <v>569488.2173651</v>
      </c>
      <c r="O208" s="98" t="s">
        <v>2457</v>
      </c>
      <c r="P208" s="92"/>
      <c r="Q208" s="92"/>
      <c r="R208" s="92"/>
      <c r="S208" s="92"/>
      <c r="T208" s="92"/>
      <c r="U208" s="92"/>
      <c r="V208" s="92"/>
      <c r="W208" s="92"/>
      <c r="X208" s="92"/>
      <c r="Y208" s="92"/>
      <c r="Z208" s="92"/>
    </row>
    <row r="209" ht="63.75" spans="1:26">
      <c r="A209" s="98" t="s">
        <v>2458</v>
      </c>
      <c r="B209" s="99" t="s">
        <v>193</v>
      </c>
      <c r="C209" s="99" t="s">
        <v>967</v>
      </c>
      <c r="D209" s="99" t="s">
        <v>872</v>
      </c>
      <c r="E209" s="100" t="s">
        <v>201</v>
      </c>
      <c r="F209" s="98" t="s">
        <v>2459</v>
      </c>
      <c r="G209" s="98" t="s">
        <v>1379</v>
      </c>
      <c r="H209" s="98" t="s">
        <v>2460</v>
      </c>
      <c r="I209" s="98" t="s">
        <v>1379</v>
      </c>
      <c r="J209" s="98" t="s">
        <v>2461</v>
      </c>
      <c r="K209" s="98" t="s">
        <v>1379</v>
      </c>
      <c r="L209" s="101">
        <v>53.2568854740251</v>
      </c>
      <c r="M209" s="98" t="s">
        <v>2369</v>
      </c>
      <c r="N209" s="101">
        <v>569541.4742506</v>
      </c>
      <c r="O209" s="98" t="s">
        <v>2462</v>
      </c>
      <c r="P209" s="92"/>
      <c r="Q209" s="92"/>
      <c r="R209" s="92"/>
      <c r="S209" s="92"/>
      <c r="T209" s="92"/>
      <c r="U209" s="92"/>
      <c r="V209" s="92"/>
      <c r="W209" s="92"/>
      <c r="X209" s="92"/>
      <c r="Y209" s="92"/>
      <c r="Z209" s="92"/>
    </row>
    <row r="210" ht="76.5" spans="1:26">
      <c r="A210" s="98" t="s">
        <v>2463</v>
      </c>
      <c r="B210" s="99" t="s">
        <v>193</v>
      </c>
      <c r="C210" s="99" t="s">
        <v>2464</v>
      </c>
      <c r="D210" s="99" t="s">
        <v>1980</v>
      </c>
      <c r="E210" s="100" t="s">
        <v>177</v>
      </c>
      <c r="F210" s="98" t="s">
        <v>2465</v>
      </c>
      <c r="G210" s="98" t="s">
        <v>1379</v>
      </c>
      <c r="H210" s="98" t="s">
        <v>2466</v>
      </c>
      <c r="I210" s="98" t="s">
        <v>1379</v>
      </c>
      <c r="J210" s="98" t="s">
        <v>2467</v>
      </c>
      <c r="K210" s="98" t="s">
        <v>1379</v>
      </c>
      <c r="L210" s="101">
        <v>52.52078832964</v>
      </c>
      <c r="M210" s="98" t="s">
        <v>2369</v>
      </c>
      <c r="N210" s="101">
        <v>569593.9950389</v>
      </c>
      <c r="O210" s="98" t="s">
        <v>2462</v>
      </c>
      <c r="P210" s="92"/>
      <c r="Q210" s="92"/>
      <c r="R210" s="92"/>
      <c r="S210" s="92"/>
      <c r="T210" s="92"/>
      <c r="U210" s="92"/>
      <c r="V210" s="92"/>
      <c r="W210" s="92"/>
      <c r="X210" s="92"/>
      <c r="Y210" s="92"/>
      <c r="Z210" s="92"/>
    </row>
    <row r="211" ht="63.75" spans="1:26">
      <c r="A211" s="98" t="s">
        <v>2468</v>
      </c>
      <c r="B211" s="99" t="s">
        <v>193</v>
      </c>
      <c r="C211" s="99" t="s">
        <v>2469</v>
      </c>
      <c r="D211" s="99" t="s">
        <v>1980</v>
      </c>
      <c r="E211" s="100" t="s">
        <v>177</v>
      </c>
      <c r="F211" s="98" t="s">
        <v>2470</v>
      </c>
      <c r="G211" s="98" t="s">
        <v>1379</v>
      </c>
      <c r="H211" s="98" t="s">
        <v>2471</v>
      </c>
      <c r="I211" s="98" t="s">
        <v>1379</v>
      </c>
      <c r="J211" s="98" t="s">
        <v>2472</v>
      </c>
      <c r="K211" s="98" t="s">
        <v>1379</v>
      </c>
      <c r="L211" s="101">
        <v>52.3369902071198</v>
      </c>
      <c r="M211" s="98" t="s">
        <v>2369</v>
      </c>
      <c r="N211" s="101">
        <v>569646.3320291</v>
      </c>
      <c r="O211" s="98" t="s">
        <v>2473</v>
      </c>
      <c r="P211" s="92"/>
      <c r="Q211" s="92"/>
      <c r="R211" s="92"/>
      <c r="S211" s="92"/>
      <c r="T211" s="92"/>
      <c r="U211" s="92"/>
      <c r="V211" s="92"/>
      <c r="W211" s="92"/>
      <c r="X211" s="92"/>
      <c r="Y211" s="92"/>
      <c r="Z211" s="92"/>
    </row>
    <row r="212" ht="25.5" spans="1:26">
      <c r="A212" s="98" t="s">
        <v>2474</v>
      </c>
      <c r="B212" s="99" t="s">
        <v>193</v>
      </c>
      <c r="C212" s="99" t="s">
        <v>969</v>
      </c>
      <c r="D212" s="99" t="s">
        <v>872</v>
      </c>
      <c r="E212" s="100" t="s">
        <v>970</v>
      </c>
      <c r="F212" s="98" t="s">
        <v>2475</v>
      </c>
      <c r="G212" s="98" t="s">
        <v>1379</v>
      </c>
      <c r="H212" s="98" t="s">
        <v>2476</v>
      </c>
      <c r="I212" s="98" t="s">
        <v>1379</v>
      </c>
      <c r="J212" s="98" t="s">
        <v>2477</v>
      </c>
      <c r="K212" s="98" t="s">
        <v>1379</v>
      </c>
      <c r="L212" s="101">
        <v>50.5219636797536</v>
      </c>
      <c r="M212" s="98" t="s">
        <v>2369</v>
      </c>
      <c r="N212" s="101">
        <v>569696.8539928</v>
      </c>
      <c r="O212" s="98" t="s">
        <v>2478</v>
      </c>
      <c r="P212" s="92"/>
      <c r="Q212" s="92"/>
      <c r="R212" s="92"/>
      <c r="S212" s="92"/>
      <c r="T212" s="92"/>
      <c r="U212" s="92"/>
      <c r="V212" s="92"/>
      <c r="W212" s="92"/>
      <c r="X212" s="92"/>
      <c r="Y212" s="92"/>
      <c r="Z212" s="92"/>
    </row>
    <row r="213" ht="12.75" spans="1:26">
      <c r="A213" s="98" t="s">
        <v>2479</v>
      </c>
      <c r="B213" s="99" t="s">
        <v>193</v>
      </c>
      <c r="C213" s="99" t="s">
        <v>2480</v>
      </c>
      <c r="D213" s="99" t="s">
        <v>872</v>
      </c>
      <c r="E213" s="100" t="s">
        <v>1052</v>
      </c>
      <c r="F213" s="98" t="s">
        <v>2481</v>
      </c>
      <c r="G213" s="98" t="s">
        <v>1379</v>
      </c>
      <c r="H213" s="98" t="s">
        <v>1708</v>
      </c>
      <c r="I213" s="98" t="s">
        <v>1379</v>
      </c>
      <c r="J213" s="98" t="s">
        <v>2482</v>
      </c>
      <c r="K213" s="98" t="s">
        <v>1379</v>
      </c>
      <c r="L213" s="101">
        <v>50.2477918924324</v>
      </c>
      <c r="M213" s="98" t="s">
        <v>2369</v>
      </c>
      <c r="N213" s="101">
        <v>569747.1017847</v>
      </c>
      <c r="O213" s="98" t="s">
        <v>2483</v>
      </c>
      <c r="P213" s="92"/>
      <c r="Q213" s="92"/>
      <c r="R213" s="92"/>
      <c r="S213" s="92"/>
      <c r="T213" s="92"/>
      <c r="U213" s="92"/>
      <c r="V213" s="92"/>
      <c r="W213" s="92"/>
      <c r="X213" s="92"/>
      <c r="Y213" s="92"/>
      <c r="Z213" s="92"/>
    </row>
    <row r="214" ht="25.5" spans="1:26">
      <c r="A214" s="98" t="s">
        <v>2484</v>
      </c>
      <c r="B214" s="99" t="s">
        <v>193</v>
      </c>
      <c r="C214" s="99" t="s">
        <v>2485</v>
      </c>
      <c r="D214" s="99" t="s">
        <v>872</v>
      </c>
      <c r="E214" s="100" t="s">
        <v>1052</v>
      </c>
      <c r="F214" s="98" t="s">
        <v>2486</v>
      </c>
      <c r="G214" s="98" t="s">
        <v>1379</v>
      </c>
      <c r="H214" s="98" t="s">
        <v>2487</v>
      </c>
      <c r="I214" s="98" t="s">
        <v>1379</v>
      </c>
      <c r="J214" s="98" t="s">
        <v>2488</v>
      </c>
      <c r="K214" s="98" t="s">
        <v>1379</v>
      </c>
      <c r="L214" s="101">
        <v>48.3701134278104</v>
      </c>
      <c r="M214" s="98" t="s">
        <v>2369</v>
      </c>
      <c r="N214" s="101">
        <v>569795.4718981</v>
      </c>
      <c r="O214" s="98" t="s">
        <v>2489</v>
      </c>
      <c r="P214" s="92"/>
      <c r="Q214" s="92"/>
      <c r="R214" s="92"/>
      <c r="S214" s="92"/>
      <c r="T214" s="92"/>
      <c r="U214" s="92"/>
      <c r="V214" s="92"/>
      <c r="W214" s="92"/>
      <c r="X214" s="92"/>
      <c r="Y214" s="92"/>
      <c r="Z214" s="92"/>
    </row>
    <row r="215" ht="25.5" spans="1:26">
      <c r="A215" s="98" t="s">
        <v>2490</v>
      </c>
      <c r="B215" s="99" t="s">
        <v>989</v>
      </c>
      <c r="C215" s="99" t="s">
        <v>1281</v>
      </c>
      <c r="D215" s="99" t="s">
        <v>872</v>
      </c>
      <c r="E215" s="100" t="s">
        <v>177</v>
      </c>
      <c r="F215" s="98" t="s">
        <v>1874</v>
      </c>
      <c r="G215" s="98" t="s">
        <v>1379</v>
      </c>
      <c r="H215" s="98" t="s">
        <v>2491</v>
      </c>
      <c r="I215" s="98" t="s">
        <v>1379</v>
      </c>
      <c r="J215" s="98" t="s">
        <v>2492</v>
      </c>
      <c r="K215" s="98" t="s">
        <v>1379</v>
      </c>
      <c r="L215" s="101">
        <v>46.976974163485</v>
      </c>
      <c r="M215" s="98" t="s">
        <v>2369</v>
      </c>
      <c r="N215" s="101">
        <v>569842.4488723</v>
      </c>
      <c r="O215" s="98" t="s">
        <v>2493</v>
      </c>
      <c r="P215" s="92"/>
      <c r="Q215" s="92"/>
      <c r="R215" s="92"/>
      <c r="S215" s="92"/>
      <c r="T215" s="92"/>
      <c r="U215" s="92"/>
      <c r="V215" s="92"/>
      <c r="W215" s="92"/>
      <c r="X215" s="92"/>
      <c r="Y215" s="92"/>
      <c r="Z215" s="92"/>
    </row>
    <row r="216" ht="51" spans="1:26">
      <c r="A216" s="98" t="s">
        <v>2494</v>
      </c>
      <c r="B216" s="99" t="s">
        <v>989</v>
      </c>
      <c r="C216" s="99" t="s">
        <v>1291</v>
      </c>
      <c r="D216" s="99" t="s">
        <v>872</v>
      </c>
      <c r="E216" s="100" t="s">
        <v>177</v>
      </c>
      <c r="F216" s="98" t="s">
        <v>2055</v>
      </c>
      <c r="G216" s="98" t="s">
        <v>1379</v>
      </c>
      <c r="H216" s="98" t="s">
        <v>2332</v>
      </c>
      <c r="I216" s="98" t="s">
        <v>1379</v>
      </c>
      <c r="J216" s="98" t="s">
        <v>2495</v>
      </c>
      <c r="K216" s="98" t="s">
        <v>1379</v>
      </c>
      <c r="L216" s="101">
        <v>46.6269221950537</v>
      </c>
      <c r="M216" s="98" t="s">
        <v>2369</v>
      </c>
      <c r="N216" s="101">
        <v>569889.0757945</v>
      </c>
      <c r="O216" s="98" t="s">
        <v>2496</v>
      </c>
      <c r="P216" s="92"/>
      <c r="Q216" s="92"/>
      <c r="R216" s="92"/>
      <c r="S216" s="92"/>
      <c r="T216" s="92"/>
      <c r="U216" s="92"/>
      <c r="V216" s="92"/>
      <c r="W216" s="92"/>
      <c r="X216" s="92"/>
      <c r="Y216" s="92"/>
      <c r="Z216" s="92"/>
    </row>
    <row r="217" ht="51" spans="1:26">
      <c r="A217" s="98" t="s">
        <v>2497</v>
      </c>
      <c r="B217" s="99" t="s">
        <v>193</v>
      </c>
      <c r="C217" s="99" t="s">
        <v>1129</v>
      </c>
      <c r="D217" s="99" t="s">
        <v>872</v>
      </c>
      <c r="E217" s="100" t="s">
        <v>201</v>
      </c>
      <c r="F217" s="98" t="s">
        <v>2436</v>
      </c>
      <c r="G217" s="98" t="s">
        <v>1379</v>
      </c>
      <c r="H217" s="98" t="s">
        <v>2498</v>
      </c>
      <c r="I217" s="98" t="s">
        <v>1379</v>
      </c>
      <c r="J217" s="98" t="s">
        <v>2499</v>
      </c>
      <c r="K217" s="98" t="s">
        <v>1379</v>
      </c>
      <c r="L217" s="101">
        <v>46.3358889884999</v>
      </c>
      <c r="M217" s="98" t="s">
        <v>2369</v>
      </c>
      <c r="N217" s="101">
        <v>569935.4116835</v>
      </c>
      <c r="O217" s="98" t="s">
        <v>2496</v>
      </c>
      <c r="P217" s="92"/>
      <c r="Q217" s="92"/>
      <c r="R217" s="92"/>
      <c r="S217" s="92"/>
      <c r="T217" s="92"/>
      <c r="U217" s="92"/>
      <c r="V217" s="92"/>
      <c r="W217" s="92"/>
      <c r="X217" s="92"/>
      <c r="Y217" s="92"/>
      <c r="Z217" s="92"/>
    </row>
    <row r="218" ht="38.25" spans="1:26">
      <c r="A218" s="98" t="s">
        <v>2500</v>
      </c>
      <c r="B218" s="99" t="s">
        <v>959</v>
      </c>
      <c r="C218" s="99" t="s">
        <v>1147</v>
      </c>
      <c r="D218" s="99" t="s">
        <v>872</v>
      </c>
      <c r="E218" s="100" t="s">
        <v>177</v>
      </c>
      <c r="F218" s="98" t="s">
        <v>2501</v>
      </c>
      <c r="G218" s="98" t="s">
        <v>1379</v>
      </c>
      <c r="H218" s="98" t="s">
        <v>2502</v>
      </c>
      <c r="I218" s="98" t="s">
        <v>1379</v>
      </c>
      <c r="J218" s="98" t="s">
        <v>2503</v>
      </c>
      <c r="K218" s="98" t="s">
        <v>1379</v>
      </c>
      <c r="L218" s="101">
        <v>45.881311502295</v>
      </c>
      <c r="M218" s="98" t="s">
        <v>2369</v>
      </c>
      <c r="N218" s="101">
        <v>569981.292995</v>
      </c>
      <c r="O218" s="98" t="s">
        <v>2504</v>
      </c>
      <c r="P218" s="92"/>
      <c r="Q218" s="92"/>
      <c r="R218" s="92"/>
      <c r="S218" s="92"/>
      <c r="T218" s="92"/>
      <c r="U218" s="92"/>
      <c r="V218" s="92"/>
      <c r="W218" s="92"/>
      <c r="X218" s="92"/>
      <c r="Y218" s="92"/>
      <c r="Z218" s="92"/>
    </row>
    <row r="219" ht="25.5" spans="1:26">
      <c r="A219" s="98" t="s">
        <v>2505</v>
      </c>
      <c r="B219" s="99" t="s">
        <v>959</v>
      </c>
      <c r="C219" s="99" t="s">
        <v>1143</v>
      </c>
      <c r="D219" s="99" t="s">
        <v>872</v>
      </c>
      <c r="E219" s="100" t="s">
        <v>177</v>
      </c>
      <c r="F219" s="98" t="s">
        <v>2506</v>
      </c>
      <c r="G219" s="98" t="s">
        <v>1379</v>
      </c>
      <c r="H219" s="98" t="s">
        <v>2507</v>
      </c>
      <c r="I219" s="98" t="s">
        <v>1379</v>
      </c>
      <c r="J219" s="98" t="s">
        <v>2508</v>
      </c>
      <c r="K219" s="98" t="s">
        <v>1379</v>
      </c>
      <c r="L219" s="101">
        <v>45.7557428604762</v>
      </c>
      <c r="M219" s="98" t="s">
        <v>2369</v>
      </c>
      <c r="N219" s="101">
        <v>570027.0487379</v>
      </c>
      <c r="O219" s="98" t="s">
        <v>2509</v>
      </c>
      <c r="P219" s="92"/>
      <c r="Q219" s="92"/>
      <c r="R219" s="92"/>
      <c r="S219" s="92"/>
      <c r="T219" s="92"/>
      <c r="U219" s="92"/>
      <c r="V219" s="92"/>
      <c r="W219" s="92"/>
      <c r="X219" s="92"/>
      <c r="Y219" s="92"/>
      <c r="Z219" s="92"/>
    </row>
    <row r="220" ht="25.5" spans="1:26">
      <c r="A220" s="98" t="s">
        <v>2510</v>
      </c>
      <c r="B220" s="99" t="s">
        <v>193</v>
      </c>
      <c r="C220" s="99" t="s">
        <v>2511</v>
      </c>
      <c r="D220" s="99" t="s">
        <v>1287</v>
      </c>
      <c r="E220" s="100" t="s">
        <v>123</v>
      </c>
      <c r="F220" s="98" t="s">
        <v>2512</v>
      </c>
      <c r="G220" s="98" t="s">
        <v>1379</v>
      </c>
      <c r="H220" s="98" t="s">
        <v>2513</v>
      </c>
      <c r="I220" s="98" t="s">
        <v>1379</v>
      </c>
      <c r="J220" s="98" t="s">
        <v>2514</v>
      </c>
      <c r="K220" s="98" t="s">
        <v>1379</v>
      </c>
      <c r="L220" s="101">
        <v>45.3841482838468</v>
      </c>
      <c r="M220" s="98" t="s">
        <v>2369</v>
      </c>
      <c r="N220" s="101">
        <v>570072.4328862</v>
      </c>
      <c r="O220" s="98" t="s">
        <v>2515</v>
      </c>
      <c r="P220" s="92"/>
      <c r="Q220" s="92"/>
      <c r="R220" s="92"/>
      <c r="S220" s="92"/>
      <c r="T220" s="92"/>
      <c r="U220" s="92"/>
      <c r="V220" s="92"/>
      <c r="W220" s="92"/>
      <c r="X220" s="92"/>
      <c r="Y220" s="92"/>
      <c r="Z220" s="92"/>
    </row>
    <row r="221" ht="25.5" spans="1:26">
      <c r="A221" s="98" t="s">
        <v>2516</v>
      </c>
      <c r="B221" s="99" t="s">
        <v>193</v>
      </c>
      <c r="C221" s="99" t="s">
        <v>1153</v>
      </c>
      <c r="D221" s="99" t="s">
        <v>872</v>
      </c>
      <c r="E221" s="100" t="s">
        <v>177</v>
      </c>
      <c r="F221" s="98" t="s">
        <v>1517</v>
      </c>
      <c r="G221" s="98" t="s">
        <v>1379</v>
      </c>
      <c r="H221" s="98" t="s">
        <v>2517</v>
      </c>
      <c r="I221" s="98" t="s">
        <v>1379</v>
      </c>
      <c r="J221" s="98" t="s">
        <v>2518</v>
      </c>
      <c r="K221" s="98" t="s">
        <v>1379</v>
      </c>
      <c r="L221" s="101">
        <v>42.7563475726844</v>
      </c>
      <c r="M221" s="98" t="s">
        <v>2369</v>
      </c>
      <c r="N221" s="101">
        <v>570115.1892338</v>
      </c>
      <c r="O221" s="98" t="s">
        <v>2519</v>
      </c>
      <c r="P221" s="92"/>
      <c r="Q221" s="92"/>
      <c r="R221" s="92"/>
      <c r="S221" s="92"/>
      <c r="T221" s="92"/>
      <c r="U221" s="92"/>
      <c r="V221" s="92"/>
      <c r="W221" s="92"/>
      <c r="X221" s="92"/>
      <c r="Y221" s="92"/>
      <c r="Z221" s="92"/>
    </row>
    <row r="222" ht="25.5" spans="1:26">
      <c r="A222" s="98" t="s">
        <v>2520</v>
      </c>
      <c r="B222" s="99" t="s">
        <v>193</v>
      </c>
      <c r="C222" s="99" t="s">
        <v>1320</v>
      </c>
      <c r="D222" s="99" t="s">
        <v>872</v>
      </c>
      <c r="E222" s="100" t="s">
        <v>177</v>
      </c>
      <c r="F222" s="98" t="s">
        <v>2178</v>
      </c>
      <c r="G222" s="98" t="s">
        <v>1379</v>
      </c>
      <c r="H222" s="98" t="s">
        <v>2521</v>
      </c>
      <c r="I222" s="98" t="s">
        <v>1379</v>
      </c>
      <c r="J222" s="98" t="s">
        <v>2522</v>
      </c>
      <c r="K222" s="98" t="s">
        <v>1379</v>
      </c>
      <c r="L222" s="101">
        <v>42.0062362117601</v>
      </c>
      <c r="M222" s="98" t="s">
        <v>2369</v>
      </c>
      <c r="N222" s="101">
        <v>570157.19547</v>
      </c>
      <c r="O222" s="98" t="s">
        <v>2519</v>
      </c>
      <c r="P222" s="92"/>
      <c r="Q222" s="92"/>
      <c r="R222" s="92"/>
      <c r="S222" s="92"/>
      <c r="T222" s="92"/>
      <c r="U222" s="92"/>
      <c r="V222" s="92"/>
      <c r="W222" s="92"/>
      <c r="X222" s="92"/>
      <c r="Y222" s="92"/>
      <c r="Z222" s="92"/>
    </row>
    <row r="223" ht="51" spans="1:26">
      <c r="A223" s="98" t="s">
        <v>2523</v>
      </c>
      <c r="B223" s="99" t="s">
        <v>193</v>
      </c>
      <c r="C223" s="99" t="s">
        <v>1312</v>
      </c>
      <c r="D223" s="99" t="s">
        <v>872</v>
      </c>
      <c r="E223" s="100" t="s">
        <v>177</v>
      </c>
      <c r="F223" s="98" t="s">
        <v>1820</v>
      </c>
      <c r="G223" s="98" t="s">
        <v>1379</v>
      </c>
      <c r="H223" s="98" t="s">
        <v>2524</v>
      </c>
      <c r="I223" s="98" t="s">
        <v>1379</v>
      </c>
      <c r="J223" s="98" t="s">
        <v>2525</v>
      </c>
      <c r="K223" s="98" t="s">
        <v>1379</v>
      </c>
      <c r="L223" s="101">
        <v>40.9860847609031</v>
      </c>
      <c r="M223" s="98" t="s">
        <v>2369</v>
      </c>
      <c r="N223" s="101">
        <v>570198.1815548</v>
      </c>
      <c r="O223" s="98" t="s">
        <v>2526</v>
      </c>
      <c r="P223" s="92"/>
      <c r="Q223" s="92"/>
      <c r="R223" s="92"/>
      <c r="S223" s="92"/>
      <c r="T223" s="92"/>
      <c r="U223" s="92"/>
      <c r="V223" s="92"/>
      <c r="W223" s="92"/>
      <c r="X223" s="92"/>
      <c r="Y223" s="92"/>
      <c r="Z223" s="92"/>
    </row>
    <row r="224" ht="38.25" spans="1:26">
      <c r="A224" s="98" t="s">
        <v>2527</v>
      </c>
      <c r="B224" s="99" t="s">
        <v>193</v>
      </c>
      <c r="C224" s="99" t="s">
        <v>1226</v>
      </c>
      <c r="D224" s="99" t="s">
        <v>872</v>
      </c>
      <c r="E224" s="100" t="s">
        <v>177</v>
      </c>
      <c r="F224" s="98" t="s">
        <v>2528</v>
      </c>
      <c r="G224" s="98" t="s">
        <v>1379</v>
      </c>
      <c r="H224" s="98" t="s">
        <v>2529</v>
      </c>
      <c r="I224" s="98" t="s">
        <v>1379</v>
      </c>
      <c r="J224" s="98" t="s">
        <v>2530</v>
      </c>
      <c r="K224" s="98" t="s">
        <v>1379</v>
      </c>
      <c r="L224" s="101">
        <v>35.6555233900851</v>
      </c>
      <c r="M224" s="98" t="s">
        <v>2369</v>
      </c>
      <c r="N224" s="101">
        <v>570233.8370782</v>
      </c>
      <c r="O224" s="98" t="s">
        <v>2531</v>
      </c>
      <c r="P224" s="92"/>
      <c r="Q224" s="92"/>
      <c r="R224" s="92"/>
      <c r="S224" s="92"/>
      <c r="T224" s="92"/>
      <c r="U224" s="92"/>
      <c r="V224" s="92"/>
      <c r="W224" s="92"/>
      <c r="X224" s="92"/>
      <c r="Y224" s="92"/>
      <c r="Z224" s="92"/>
    </row>
    <row r="225" ht="38.25" spans="1:26">
      <c r="A225" s="98" t="s">
        <v>2532</v>
      </c>
      <c r="B225" s="99" t="s">
        <v>193</v>
      </c>
      <c r="C225" s="99" t="s">
        <v>1157</v>
      </c>
      <c r="D225" s="99" t="s">
        <v>872</v>
      </c>
      <c r="E225" s="100" t="s">
        <v>177</v>
      </c>
      <c r="F225" s="98" t="s">
        <v>2533</v>
      </c>
      <c r="G225" s="98" t="s">
        <v>1379</v>
      </c>
      <c r="H225" s="98" t="s">
        <v>2534</v>
      </c>
      <c r="I225" s="98" t="s">
        <v>1379</v>
      </c>
      <c r="J225" s="98" t="s">
        <v>2535</v>
      </c>
      <c r="K225" s="98" t="s">
        <v>1379</v>
      </c>
      <c r="L225" s="101">
        <v>34.9978707555084</v>
      </c>
      <c r="M225" s="98" t="s">
        <v>2369</v>
      </c>
      <c r="N225" s="101">
        <v>570268.834949</v>
      </c>
      <c r="O225" s="98" t="s">
        <v>2531</v>
      </c>
      <c r="P225" s="92"/>
      <c r="Q225" s="92"/>
      <c r="R225" s="92"/>
      <c r="S225" s="92"/>
      <c r="T225" s="92"/>
      <c r="U225" s="92"/>
      <c r="V225" s="92"/>
      <c r="W225" s="92"/>
      <c r="X225" s="92"/>
      <c r="Y225" s="92"/>
      <c r="Z225" s="92"/>
    </row>
    <row r="226" ht="25.5" spans="1:26">
      <c r="A226" s="98" t="s">
        <v>2536</v>
      </c>
      <c r="B226" s="99" t="s">
        <v>193</v>
      </c>
      <c r="C226" s="99" t="s">
        <v>2537</v>
      </c>
      <c r="D226" s="99" t="s">
        <v>1287</v>
      </c>
      <c r="E226" s="100" t="s">
        <v>123</v>
      </c>
      <c r="F226" s="98" t="s">
        <v>2538</v>
      </c>
      <c r="G226" s="98" t="s">
        <v>1379</v>
      </c>
      <c r="H226" s="98" t="s">
        <v>2539</v>
      </c>
      <c r="I226" s="98" t="s">
        <v>1379</v>
      </c>
      <c r="J226" s="98" t="s">
        <v>2540</v>
      </c>
      <c r="K226" s="98" t="s">
        <v>1379</v>
      </c>
      <c r="L226" s="101">
        <v>33.6468408146991</v>
      </c>
      <c r="M226" s="98" t="s">
        <v>2369</v>
      </c>
      <c r="N226" s="101">
        <v>570302.4817898</v>
      </c>
      <c r="O226" s="98" t="s">
        <v>2541</v>
      </c>
      <c r="P226" s="92"/>
      <c r="Q226" s="92"/>
      <c r="R226" s="92"/>
      <c r="S226" s="92"/>
      <c r="T226" s="92"/>
      <c r="U226" s="92"/>
      <c r="V226" s="92"/>
      <c r="W226" s="92"/>
      <c r="X226" s="92"/>
      <c r="Y226" s="92"/>
      <c r="Z226" s="92"/>
    </row>
    <row r="227" ht="63.75" spans="1:26">
      <c r="A227" s="98" t="s">
        <v>2542</v>
      </c>
      <c r="B227" s="99" t="s">
        <v>193</v>
      </c>
      <c r="C227" s="99" t="s">
        <v>1246</v>
      </c>
      <c r="D227" s="99" t="s">
        <v>872</v>
      </c>
      <c r="E227" s="100" t="s">
        <v>177</v>
      </c>
      <c r="F227" s="98" t="s">
        <v>2543</v>
      </c>
      <c r="G227" s="98" t="s">
        <v>1379</v>
      </c>
      <c r="H227" s="98" t="s">
        <v>2544</v>
      </c>
      <c r="I227" s="98" t="s">
        <v>1379</v>
      </c>
      <c r="J227" s="98" t="s">
        <v>2545</v>
      </c>
      <c r="K227" s="98" t="s">
        <v>1379</v>
      </c>
      <c r="L227" s="101">
        <v>30.7245613434588</v>
      </c>
      <c r="M227" s="98" t="s">
        <v>2369</v>
      </c>
      <c r="N227" s="101">
        <v>570333.2063511</v>
      </c>
      <c r="O227" s="98" t="s">
        <v>2541</v>
      </c>
      <c r="P227" s="92"/>
      <c r="Q227" s="92"/>
      <c r="R227" s="92"/>
      <c r="S227" s="92"/>
      <c r="T227" s="92"/>
      <c r="U227" s="92"/>
      <c r="V227" s="92"/>
      <c r="W227" s="92"/>
      <c r="X227" s="92"/>
      <c r="Y227" s="92"/>
      <c r="Z227" s="92"/>
    </row>
    <row r="228" ht="63.75" spans="1:26">
      <c r="A228" s="98" t="s">
        <v>2546</v>
      </c>
      <c r="B228" s="99" t="s">
        <v>193</v>
      </c>
      <c r="C228" s="99" t="s">
        <v>1242</v>
      </c>
      <c r="D228" s="99" t="s">
        <v>872</v>
      </c>
      <c r="E228" s="100" t="s">
        <v>177</v>
      </c>
      <c r="F228" s="98" t="s">
        <v>2410</v>
      </c>
      <c r="G228" s="98" t="s">
        <v>1379</v>
      </c>
      <c r="H228" s="98" t="s">
        <v>2016</v>
      </c>
      <c r="I228" s="98" t="s">
        <v>1379</v>
      </c>
      <c r="J228" s="98" t="s">
        <v>2547</v>
      </c>
      <c r="K228" s="98" t="s">
        <v>1379</v>
      </c>
      <c r="L228" s="101">
        <v>30.5945420408986</v>
      </c>
      <c r="M228" s="98" t="s">
        <v>2369</v>
      </c>
      <c r="N228" s="101">
        <v>570363.8008931</v>
      </c>
      <c r="O228" s="98" t="s">
        <v>2548</v>
      </c>
      <c r="P228" s="92"/>
      <c r="Q228" s="92"/>
      <c r="R228" s="92"/>
      <c r="S228" s="92"/>
      <c r="T228" s="92"/>
      <c r="U228" s="92"/>
      <c r="V228" s="92"/>
      <c r="W228" s="92"/>
      <c r="X228" s="92"/>
      <c r="Y228" s="92"/>
      <c r="Z228" s="92"/>
    </row>
    <row r="229" ht="25.5" spans="1:26">
      <c r="A229" s="98" t="s">
        <v>2549</v>
      </c>
      <c r="B229" s="99" t="s">
        <v>193</v>
      </c>
      <c r="C229" s="99" t="s">
        <v>2550</v>
      </c>
      <c r="D229" s="99" t="s">
        <v>1287</v>
      </c>
      <c r="E229" s="100" t="s">
        <v>123</v>
      </c>
      <c r="F229" s="98" t="s">
        <v>2551</v>
      </c>
      <c r="G229" s="98" t="s">
        <v>1379</v>
      </c>
      <c r="H229" s="98" t="s">
        <v>2552</v>
      </c>
      <c r="I229" s="98" t="s">
        <v>1379</v>
      </c>
      <c r="J229" s="98" t="s">
        <v>2553</v>
      </c>
      <c r="K229" s="98" t="s">
        <v>1379</v>
      </c>
      <c r="L229" s="101">
        <v>30.4856041880733</v>
      </c>
      <c r="M229" s="98" t="s">
        <v>2369</v>
      </c>
      <c r="N229" s="101">
        <v>570394.2864973</v>
      </c>
      <c r="O229" s="98" t="s">
        <v>2548</v>
      </c>
      <c r="P229" s="92"/>
      <c r="Q229" s="92"/>
      <c r="R229" s="92"/>
      <c r="S229" s="92"/>
      <c r="T229" s="92"/>
      <c r="U229" s="92"/>
      <c r="V229" s="92"/>
      <c r="W229" s="92"/>
      <c r="X229" s="92"/>
      <c r="Y229" s="92"/>
      <c r="Z229" s="92"/>
    </row>
    <row r="230" ht="25.5" spans="1:26">
      <c r="A230" s="98" t="s">
        <v>2554</v>
      </c>
      <c r="B230" s="99" t="s">
        <v>193</v>
      </c>
      <c r="C230" s="99" t="s">
        <v>876</v>
      </c>
      <c r="D230" s="99" t="s">
        <v>872</v>
      </c>
      <c r="E230" s="100" t="s">
        <v>877</v>
      </c>
      <c r="F230" s="98" t="s">
        <v>2555</v>
      </c>
      <c r="G230" s="98" t="s">
        <v>1379</v>
      </c>
      <c r="H230" s="98" t="s">
        <v>2556</v>
      </c>
      <c r="I230" s="98" t="s">
        <v>1379</v>
      </c>
      <c r="J230" s="98" t="s">
        <v>2557</v>
      </c>
      <c r="K230" s="98" t="s">
        <v>1379</v>
      </c>
      <c r="L230" s="101">
        <v>27.1952291776678</v>
      </c>
      <c r="M230" s="98" t="s">
        <v>2558</v>
      </c>
      <c r="N230" s="101">
        <v>570421.4817265</v>
      </c>
      <c r="O230" s="98" t="s">
        <v>2559</v>
      </c>
      <c r="P230" s="92"/>
      <c r="Q230" s="92"/>
      <c r="R230" s="92"/>
      <c r="S230" s="92"/>
      <c r="T230" s="92"/>
      <c r="U230" s="92"/>
      <c r="V230" s="92"/>
      <c r="W230" s="92"/>
      <c r="X230" s="92"/>
      <c r="Y230" s="92"/>
      <c r="Z230" s="92"/>
    </row>
    <row r="231" ht="51" spans="1:26">
      <c r="A231" s="98" t="s">
        <v>2560</v>
      </c>
      <c r="B231" s="99" t="s">
        <v>959</v>
      </c>
      <c r="C231" s="99" t="s">
        <v>1258</v>
      </c>
      <c r="D231" s="99" t="s">
        <v>872</v>
      </c>
      <c r="E231" s="100" t="s">
        <v>177</v>
      </c>
      <c r="F231" s="98" t="s">
        <v>2561</v>
      </c>
      <c r="G231" s="98" t="s">
        <v>1379</v>
      </c>
      <c r="H231" s="98" t="s">
        <v>2562</v>
      </c>
      <c r="I231" s="98" t="s">
        <v>1379</v>
      </c>
      <c r="J231" s="98" t="s">
        <v>2563</v>
      </c>
      <c r="K231" s="98" t="s">
        <v>1379</v>
      </c>
      <c r="L231" s="101">
        <v>25.4280550284269</v>
      </c>
      <c r="M231" s="98" t="s">
        <v>2558</v>
      </c>
      <c r="N231" s="101">
        <v>570446.9097815</v>
      </c>
      <c r="O231" s="98" t="s">
        <v>2559</v>
      </c>
      <c r="P231" s="92"/>
      <c r="Q231" s="92"/>
      <c r="R231" s="92"/>
      <c r="S231" s="92"/>
      <c r="T231" s="92"/>
      <c r="U231" s="92"/>
      <c r="V231" s="92"/>
      <c r="W231" s="92"/>
      <c r="X231" s="92"/>
      <c r="Y231" s="92"/>
      <c r="Z231" s="92"/>
    </row>
    <row r="232" ht="25.5" spans="1:26">
      <c r="A232" s="98" t="s">
        <v>2564</v>
      </c>
      <c r="B232" s="99" t="s">
        <v>193</v>
      </c>
      <c r="C232" s="99" t="s">
        <v>1356</v>
      </c>
      <c r="D232" s="99" t="s">
        <v>872</v>
      </c>
      <c r="E232" s="100" t="s">
        <v>1052</v>
      </c>
      <c r="F232" s="98" t="s">
        <v>2565</v>
      </c>
      <c r="G232" s="98" t="s">
        <v>1379</v>
      </c>
      <c r="H232" s="98" t="s">
        <v>2566</v>
      </c>
      <c r="I232" s="98" t="s">
        <v>1379</v>
      </c>
      <c r="J232" s="98" t="s">
        <v>2567</v>
      </c>
      <c r="K232" s="98" t="s">
        <v>1379</v>
      </c>
      <c r="L232" s="101">
        <v>25.2467981191731</v>
      </c>
      <c r="M232" s="98" t="s">
        <v>2558</v>
      </c>
      <c r="N232" s="101">
        <v>570472.1565796</v>
      </c>
      <c r="O232" s="98" t="s">
        <v>2568</v>
      </c>
      <c r="P232" s="92"/>
      <c r="Q232" s="92"/>
      <c r="R232" s="92"/>
      <c r="S232" s="92"/>
      <c r="T232" s="92"/>
      <c r="U232" s="92"/>
      <c r="V232" s="92"/>
      <c r="W232" s="92"/>
      <c r="X232" s="92"/>
      <c r="Y232" s="92"/>
      <c r="Z232" s="92"/>
    </row>
    <row r="233" ht="38.25" spans="1:26">
      <c r="A233" s="98" t="s">
        <v>2569</v>
      </c>
      <c r="B233" s="99" t="s">
        <v>989</v>
      </c>
      <c r="C233" s="99" t="s">
        <v>1322</v>
      </c>
      <c r="D233" s="99" t="s">
        <v>872</v>
      </c>
      <c r="E233" s="100" t="s">
        <v>177</v>
      </c>
      <c r="F233" s="98" t="s">
        <v>1758</v>
      </c>
      <c r="G233" s="98" t="s">
        <v>1379</v>
      </c>
      <c r="H233" s="98" t="s">
        <v>2570</v>
      </c>
      <c r="I233" s="98" t="s">
        <v>1379</v>
      </c>
      <c r="J233" s="98" t="s">
        <v>2571</v>
      </c>
      <c r="K233" s="98" t="s">
        <v>1379</v>
      </c>
      <c r="L233" s="101">
        <v>24.523640759818</v>
      </c>
      <c r="M233" s="98" t="s">
        <v>2558</v>
      </c>
      <c r="N233" s="101">
        <v>570496.6802204</v>
      </c>
      <c r="O233" s="98" t="s">
        <v>2568</v>
      </c>
      <c r="P233" s="92"/>
      <c r="Q233" s="92"/>
      <c r="R233" s="92"/>
      <c r="S233" s="92"/>
      <c r="T233" s="92"/>
      <c r="U233" s="92"/>
      <c r="V233" s="92"/>
      <c r="W233" s="92"/>
      <c r="X233" s="92"/>
      <c r="Y233" s="92"/>
      <c r="Z233" s="92"/>
    </row>
    <row r="234" ht="38.25" spans="1:26">
      <c r="A234" s="98" t="s">
        <v>2572</v>
      </c>
      <c r="B234" s="99" t="s">
        <v>193</v>
      </c>
      <c r="C234" s="99" t="s">
        <v>1176</v>
      </c>
      <c r="D234" s="99" t="s">
        <v>872</v>
      </c>
      <c r="E234" s="100" t="s">
        <v>177</v>
      </c>
      <c r="F234" s="98" t="s">
        <v>1874</v>
      </c>
      <c r="G234" s="98" t="s">
        <v>1379</v>
      </c>
      <c r="H234" s="98" t="s">
        <v>2573</v>
      </c>
      <c r="I234" s="98" t="s">
        <v>1379</v>
      </c>
      <c r="J234" s="98" t="s">
        <v>2574</v>
      </c>
      <c r="K234" s="98" t="s">
        <v>1379</v>
      </c>
      <c r="L234" s="101">
        <v>21.0731284995663</v>
      </c>
      <c r="M234" s="98" t="s">
        <v>2558</v>
      </c>
      <c r="N234" s="101">
        <v>570517.7533489</v>
      </c>
      <c r="O234" s="98" t="s">
        <v>2575</v>
      </c>
      <c r="P234" s="92"/>
      <c r="Q234" s="92"/>
      <c r="R234" s="92"/>
      <c r="S234" s="92"/>
      <c r="T234" s="92"/>
      <c r="U234" s="92"/>
      <c r="V234" s="92"/>
      <c r="W234" s="92"/>
      <c r="X234" s="92"/>
      <c r="Y234" s="92"/>
      <c r="Z234" s="92"/>
    </row>
    <row r="235" ht="140.25" spans="1:26">
      <c r="A235" s="98" t="s">
        <v>2576</v>
      </c>
      <c r="B235" s="99" t="s">
        <v>193</v>
      </c>
      <c r="C235" s="99" t="s">
        <v>2577</v>
      </c>
      <c r="D235" s="99" t="s">
        <v>1980</v>
      </c>
      <c r="E235" s="100" t="s">
        <v>177</v>
      </c>
      <c r="F235" s="98" t="s">
        <v>2578</v>
      </c>
      <c r="G235" s="98" t="s">
        <v>1379</v>
      </c>
      <c r="H235" s="98" t="s">
        <v>2579</v>
      </c>
      <c r="I235" s="98" t="s">
        <v>1379</v>
      </c>
      <c r="J235" s="98" t="s">
        <v>2580</v>
      </c>
      <c r="K235" s="98" t="s">
        <v>1379</v>
      </c>
      <c r="L235" s="101">
        <v>20.5790882567525</v>
      </c>
      <c r="M235" s="98" t="s">
        <v>2558</v>
      </c>
      <c r="N235" s="101">
        <v>570538.3324372</v>
      </c>
      <c r="O235" s="98" t="s">
        <v>2575</v>
      </c>
      <c r="P235" s="92"/>
      <c r="Q235" s="92"/>
      <c r="R235" s="92"/>
      <c r="S235" s="92"/>
      <c r="T235" s="92"/>
      <c r="U235" s="92"/>
      <c r="V235" s="92"/>
      <c r="W235" s="92"/>
      <c r="X235" s="92"/>
      <c r="Y235" s="92"/>
      <c r="Z235" s="92"/>
    </row>
    <row r="236" ht="25.5" spans="1:26">
      <c r="A236" s="98" t="s">
        <v>2581</v>
      </c>
      <c r="B236" s="99" t="s">
        <v>193</v>
      </c>
      <c r="C236" s="99" t="s">
        <v>1159</v>
      </c>
      <c r="D236" s="99" t="s">
        <v>872</v>
      </c>
      <c r="E236" s="100" t="s">
        <v>177</v>
      </c>
      <c r="F236" s="98" t="s">
        <v>2582</v>
      </c>
      <c r="G236" s="98" t="s">
        <v>1379</v>
      </c>
      <c r="H236" s="98" t="s">
        <v>2583</v>
      </c>
      <c r="I236" s="98" t="s">
        <v>1379</v>
      </c>
      <c r="J236" s="98" t="s">
        <v>2584</v>
      </c>
      <c r="K236" s="98" t="s">
        <v>1379</v>
      </c>
      <c r="L236" s="101">
        <v>18.4358809759378</v>
      </c>
      <c r="M236" s="98" t="s">
        <v>2558</v>
      </c>
      <c r="N236" s="101">
        <v>570556.7683182</v>
      </c>
      <c r="O236" s="98" t="s">
        <v>2575</v>
      </c>
      <c r="P236" s="92"/>
      <c r="Q236" s="92"/>
      <c r="R236" s="92"/>
      <c r="S236" s="92"/>
      <c r="T236" s="92"/>
      <c r="U236" s="92"/>
      <c r="V236" s="92"/>
      <c r="W236" s="92"/>
      <c r="X236" s="92"/>
      <c r="Y236" s="92"/>
      <c r="Z236" s="92"/>
    </row>
    <row r="237" ht="63.75" spans="1:26">
      <c r="A237" s="98" t="s">
        <v>2585</v>
      </c>
      <c r="B237" s="99" t="s">
        <v>193</v>
      </c>
      <c r="C237" s="99" t="s">
        <v>2586</v>
      </c>
      <c r="D237" s="99" t="s">
        <v>872</v>
      </c>
      <c r="E237" s="100" t="s">
        <v>195</v>
      </c>
      <c r="F237" s="98" t="s">
        <v>2587</v>
      </c>
      <c r="G237" s="98" t="s">
        <v>1379</v>
      </c>
      <c r="H237" s="98" t="s">
        <v>2588</v>
      </c>
      <c r="I237" s="98" t="s">
        <v>1379</v>
      </c>
      <c r="J237" s="98" t="s">
        <v>2589</v>
      </c>
      <c r="K237" s="98" t="s">
        <v>1379</v>
      </c>
      <c r="L237" s="101">
        <v>18.3879829050291</v>
      </c>
      <c r="M237" s="98" t="s">
        <v>2558</v>
      </c>
      <c r="N237" s="101">
        <v>570575.1563011</v>
      </c>
      <c r="O237" s="98" t="s">
        <v>2590</v>
      </c>
      <c r="P237" s="92"/>
      <c r="Q237" s="92"/>
      <c r="R237" s="92"/>
      <c r="S237" s="92"/>
      <c r="T237" s="92"/>
      <c r="U237" s="92"/>
      <c r="V237" s="92"/>
      <c r="W237" s="92"/>
      <c r="X237" s="92"/>
      <c r="Y237" s="92"/>
      <c r="Z237" s="92"/>
    </row>
    <row r="238" ht="51" spans="1:26">
      <c r="A238" s="98" t="s">
        <v>2591</v>
      </c>
      <c r="B238" s="99" t="s">
        <v>193</v>
      </c>
      <c r="C238" s="99" t="s">
        <v>1336</v>
      </c>
      <c r="D238" s="99" t="s">
        <v>872</v>
      </c>
      <c r="E238" s="100" t="s">
        <v>177</v>
      </c>
      <c r="F238" s="98" t="s">
        <v>1820</v>
      </c>
      <c r="G238" s="98" t="s">
        <v>1379</v>
      </c>
      <c r="H238" s="98" t="s">
        <v>2592</v>
      </c>
      <c r="I238" s="98" t="s">
        <v>1379</v>
      </c>
      <c r="J238" s="98" t="s">
        <v>2593</v>
      </c>
      <c r="K238" s="98" t="s">
        <v>1379</v>
      </c>
      <c r="L238" s="101">
        <v>18.1526949343678</v>
      </c>
      <c r="M238" s="98" t="s">
        <v>2558</v>
      </c>
      <c r="N238" s="101">
        <v>570593.308996</v>
      </c>
      <c r="O238" s="98" t="s">
        <v>2590</v>
      </c>
      <c r="P238" s="92"/>
      <c r="Q238" s="92"/>
      <c r="R238" s="92"/>
      <c r="S238" s="92"/>
      <c r="T238" s="92"/>
      <c r="U238" s="92"/>
      <c r="V238" s="92"/>
      <c r="W238" s="92"/>
      <c r="X238" s="92"/>
      <c r="Y238" s="92"/>
      <c r="Z238" s="92"/>
    </row>
    <row r="239" ht="38.25" spans="1:26">
      <c r="A239" s="98" t="s">
        <v>2594</v>
      </c>
      <c r="B239" s="99" t="s">
        <v>193</v>
      </c>
      <c r="C239" s="99" t="s">
        <v>1141</v>
      </c>
      <c r="D239" s="99" t="s">
        <v>872</v>
      </c>
      <c r="E239" s="100" t="s">
        <v>177</v>
      </c>
      <c r="F239" s="98" t="s">
        <v>1517</v>
      </c>
      <c r="G239" s="98" t="s">
        <v>1379</v>
      </c>
      <c r="H239" s="98" t="s">
        <v>2595</v>
      </c>
      <c r="I239" s="98" t="s">
        <v>1379</v>
      </c>
      <c r="J239" s="98" t="s">
        <v>2595</v>
      </c>
      <c r="K239" s="98" t="s">
        <v>1379</v>
      </c>
      <c r="L239" s="101">
        <v>18.1226904799308</v>
      </c>
      <c r="M239" s="98" t="s">
        <v>2558</v>
      </c>
      <c r="N239" s="101">
        <v>570611.4316865</v>
      </c>
      <c r="O239" s="98" t="s">
        <v>2590</v>
      </c>
      <c r="P239" s="92"/>
      <c r="Q239" s="92"/>
      <c r="R239" s="92"/>
      <c r="S239" s="92"/>
      <c r="T239" s="92"/>
      <c r="U239" s="92"/>
      <c r="V239" s="92"/>
      <c r="W239" s="92"/>
      <c r="X239" s="92"/>
      <c r="Y239" s="92"/>
      <c r="Z239" s="92"/>
    </row>
    <row r="240" ht="38.25" spans="1:26">
      <c r="A240" s="98" t="s">
        <v>2596</v>
      </c>
      <c r="B240" s="99" t="s">
        <v>193</v>
      </c>
      <c r="C240" s="99" t="s">
        <v>2597</v>
      </c>
      <c r="D240" s="99" t="s">
        <v>872</v>
      </c>
      <c r="E240" s="100" t="s">
        <v>177</v>
      </c>
      <c r="F240" s="98" t="s">
        <v>1758</v>
      </c>
      <c r="G240" s="98" t="s">
        <v>1379</v>
      </c>
      <c r="H240" s="98" t="s">
        <v>2598</v>
      </c>
      <c r="I240" s="98" t="s">
        <v>1379</v>
      </c>
      <c r="J240" s="98" t="s">
        <v>2599</v>
      </c>
      <c r="K240" s="98" t="s">
        <v>1379</v>
      </c>
      <c r="L240" s="101">
        <v>17.6626221785639</v>
      </c>
      <c r="M240" s="98" t="s">
        <v>2558</v>
      </c>
      <c r="N240" s="101">
        <v>570629.0943087</v>
      </c>
      <c r="O240" s="98" t="s">
        <v>2600</v>
      </c>
      <c r="P240" s="92"/>
      <c r="Q240" s="92"/>
      <c r="R240" s="92"/>
      <c r="S240" s="92"/>
      <c r="T240" s="92"/>
      <c r="U240" s="92"/>
      <c r="V240" s="92"/>
      <c r="W240" s="92"/>
      <c r="X240" s="92"/>
      <c r="Y240" s="92"/>
      <c r="Z240" s="92"/>
    </row>
    <row r="241" ht="63.75" spans="1:26">
      <c r="A241" s="98" t="s">
        <v>2601</v>
      </c>
      <c r="B241" s="99" t="s">
        <v>193</v>
      </c>
      <c r="C241" s="99" t="s">
        <v>2602</v>
      </c>
      <c r="D241" s="99" t="s">
        <v>872</v>
      </c>
      <c r="E241" s="100" t="s">
        <v>123</v>
      </c>
      <c r="F241" s="98" t="s">
        <v>2451</v>
      </c>
      <c r="G241" s="98" t="s">
        <v>1379</v>
      </c>
      <c r="H241" s="98" t="s">
        <v>2603</v>
      </c>
      <c r="I241" s="98" t="s">
        <v>1379</v>
      </c>
      <c r="J241" s="98" t="s">
        <v>2604</v>
      </c>
      <c r="K241" s="98" t="s">
        <v>1379</v>
      </c>
      <c r="L241" s="101">
        <v>16.8500003453856</v>
      </c>
      <c r="M241" s="98" t="s">
        <v>2558</v>
      </c>
      <c r="N241" s="101">
        <v>570645.944309</v>
      </c>
      <c r="O241" s="98" t="s">
        <v>2600</v>
      </c>
      <c r="P241" s="92"/>
      <c r="Q241" s="92"/>
      <c r="R241" s="92"/>
      <c r="S241" s="92"/>
      <c r="T241" s="92"/>
      <c r="U241" s="92"/>
      <c r="V241" s="92"/>
      <c r="W241" s="92"/>
      <c r="X241" s="92"/>
      <c r="Y241" s="92"/>
      <c r="Z241" s="92"/>
    </row>
    <row r="242" ht="12.75" spans="1:26">
      <c r="A242" s="98" t="s">
        <v>2605</v>
      </c>
      <c r="B242" s="99" t="s">
        <v>989</v>
      </c>
      <c r="C242" s="99" t="s">
        <v>1094</v>
      </c>
      <c r="D242" s="99" t="s">
        <v>872</v>
      </c>
      <c r="E242" s="100" t="s">
        <v>195</v>
      </c>
      <c r="F242" s="98" t="s">
        <v>2606</v>
      </c>
      <c r="G242" s="98" t="s">
        <v>1379</v>
      </c>
      <c r="H242" s="98" t="s">
        <v>2607</v>
      </c>
      <c r="I242" s="98" t="s">
        <v>1379</v>
      </c>
      <c r="J242" s="98" t="s">
        <v>2608</v>
      </c>
      <c r="K242" s="98" t="s">
        <v>1379</v>
      </c>
      <c r="L242" s="101">
        <v>14.8307169562113</v>
      </c>
      <c r="M242" s="98" t="s">
        <v>2558</v>
      </c>
      <c r="N242" s="101">
        <v>570660.775026</v>
      </c>
      <c r="O242" s="98" t="s">
        <v>2600</v>
      </c>
      <c r="P242" s="92"/>
      <c r="Q242" s="92"/>
      <c r="R242" s="92"/>
      <c r="S242" s="92"/>
      <c r="T242" s="92"/>
      <c r="U242" s="92"/>
      <c r="V242" s="92"/>
      <c r="W242" s="92"/>
      <c r="X242" s="92"/>
      <c r="Y242" s="92"/>
      <c r="Z242" s="92"/>
    </row>
    <row r="243" ht="63.75" spans="1:26">
      <c r="A243" s="98" t="s">
        <v>2609</v>
      </c>
      <c r="B243" s="99" t="s">
        <v>193</v>
      </c>
      <c r="C243" s="99" t="s">
        <v>2610</v>
      </c>
      <c r="D243" s="99" t="s">
        <v>872</v>
      </c>
      <c r="E243" s="100" t="s">
        <v>177</v>
      </c>
      <c r="F243" s="98" t="s">
        <v>2178</v>
      </c>
      <c r="G243" s="98" t="s">
        <v>1379</v>
      </c>
      <c r="H243" s="98" t="s">
        <v>2611</v>
      </c>
      <c r="I243" s="98" t="s">
        <v>1379</v>
      </c>
      <c r="J243" s="98" t="s">
        <v>2612</v>
      </c>
      <c r="K243" s="98" t="s">
        <v>1379</v>
      </c>
      <c r="L243" s="101">
        <v>14.8222004918639</v>
      </c>
      <c r="M243" s="98" t="s">
        <v>2558</v>
      </c>
      <c r="N243" s="101">
        <v>570675.5972265</v>
      </c>
      <c r="O243" s="98" t="s">
        <v>2600</v>
      </c>
      <c r="P243" s="92"/>
      <c r="Q243" s="92"/>
      <c r="R243" s="92"/>
      <c r="S243" s="92"/>
      <c r="T243" s="92"/>
      <c r="U243" s="92"/>
      <c r="V243" s="92"/>
      <c r="W243" s="92"/>
      <c r="X243" s="92"/>
      <c r="Y243" s="92"/>
      <c r="Z243" s="92"/>
    </row>
    <row r="244" ht="63.75" spans="1:26">
      <c r="A244" s="98" t="s">
        <v>2613</v>
      </c>
      <c r="B244" s="99" t="s">
        <v>193</v>
      </c>
      <c r="C244" s="99" t="s">
        <v>2614</v>
      </c>
      <c r="D244" s="99" t="s">
        <v>1980</v>
      </c>
      <c r="E244" s="100" t="s">
        <v>177</v>
      </c>
      <c r="F244" s="98" t="s">
        <v>2615</v>
      </c>
      <c r="G244" s="98" t="s">
        <v>1379</v>
      </c>
      <c r="H244" s="98" t="s">
        <v>2616</v>
      </c>
      <c r="I244" s="98" t="s">
        <v>1379</v>
      </c>
      <c r="J244" s="98" t="s">
        <v>2617</v>
      </c>
      <c r="K244" s="98" t="s">
        <v>1379</v>
      </c>
      <c r="L244" s="101">
        <v>14.1304585384145</v>
      </c>
      <c r="M244" s="98" t="s">
        <v>2558</v>
      </c>
      <c r="N244" s="101">
        <v>570689.727685</v>
      </c>
      <c r="O244" s="98" t="s">
        <v>2618</v>
      </c>
      <c r="P244" s="92"/>
      <c r="Q244" s="92"/>
      <c r="R244" s="92"/>
      <c r="S244" s="92"/>
      <c r="T244" s="92"/>
      <c r="U244" s="92"/>
      <c r="V244" s="92"/>
      <c r="W244" s="92"/>
      <c r="X244" s="92"/>
      <c r="Y244" s="92"/>
      <c r="Z244" s="92"/>
    </row>
    <row r="245" ht="25.5" spans="1:26">
      <c r="A245" s="98" t="s">
        <v>2619</v>
      </c>
      <c r="B245" s="99" t="s">
        <v>193</v>
      </c>
      <c r="C245" s="99" t="s">
        <v>2620</v>
      </c>
      <c r="D245" s="99" t="s">
        <v>872</v>
      </c>
      <c r="E245" s="100" t="s">
        <v>877</v>
      </c>
      <c r="F245" s="98" t="s">
        <v>2621</v>
      </c>
      <c r="G245" s="98" t="s">
        <v>1379</v>
      </c>
      <c r="H245" s="98" t="s">
        <v>2622</v>
      </c>
      <c r="I245" s="98" t="s">
        <v>1379</v>
      </c>
      <c r="J245" s="98" t="s">
        <v>2623</v>
      </c>
      <c r="K245" s="98" t="s">
        <v>1379</v>
      </c>
      <c r="L245" s="101">
        <v>13.880060622543</v>
      </c>
      <c r="M245" s="98" t="s">
        <v>2558</v>
      </c>
      <c r="N245" s="101">
        <v>570703.6077456</v>
      </c>
      <c r="O245" s="98" t="s">
        <v>2618</v>
      </c>
      <c r="P245" s="92"/>
      <c r="Q245" s="92"/>
      <c r="R245" s="92"/>
      <c r="S245" s="92"/>
      <c r="T245" s="92"/>
      <c r="U245" s="92"/>
      <c r="V245" s="92"/>
      <c r="W245" s="92"/>
      <c r="X245" s="92"/>
      <c r="Y245" s="92"/>
      <c r="Z245" s="92"/>
    </row>
    <row r="246" ht="25.5" spans="1:26">
      <c r="A246" s="98" t="s">
        <v>2624</v>
      </c>
      <c r="B246" s="99" t="s">
        <v>193</v>
      </c>
      <c r="C246" s="99" t="s">
        <v>2625</v>
      </c>
      <c r="D246" s="99" t="s">
        <v>1287</v>
      </c>
      <c r="E246" s="100" t="s">
        <v>123</v>
      </c>
      <c r="F246" s="98" t="s">
        <v>2626</v>
      </c>
      <c r="G246" s="98" t="s">
        <v>1379</v>
      </c>
      <c r="H246" s="98" t="s">
        <v>2627</v>
      </c>
      <c r="I246" s="98" t="s">
        <v>1379</v>
      </c>
      <c r="J246" s="98" t="s">
        <v>2628</v>
      </c>
      <c r="K246" s="98" t="s">
        <v>1379</v>
      </c>
      <c r="L246" s="101">
        <v>13.1588851044105</v>
      </c>
      <c r="M246" s="98" t="s">
        <v>2558</v>
      </c>
      <c r="N246" s="101">
        <v>570716.7666307</v>
      </c>
      <c r="O246" s="98" t="s">
        <v>2618</v>
      </c>
      <c r="P246" s="92"/>
      <c r="Q246" s="92"/>
      <c r="R246" s="92"/>
      <c r="S246" s="92"/>
      <c r="T246" s="92"/>
      <c r="U246" s="92"/>
      <c r="V246" s="92"/>
      <c r="W246" s="92"/>
      <c r="X246" s="92"/>
      <c r="Y246" s="92"/>
      <c r="Z246" s="92"/>
    </row>
    <row r="247" ht="127.5" spans="1:26">
      <c r="A247" s="98" t="s">
        <v>2629</v>
      </c>
      <c r="B247" s="99" t="s">
        <v>193</v>
      </c>
      <c r="C247" s="99" t="s">
        <v>2630</v>
      </c>
      <c r="D247" s="99" t="s">
        <v>1980</v>
      </c>
      <c r="E247" s="100" t="s">
        <v>177</v>
      </c>
      <c r="F247" s="98" t="s">
        <v>2631</v>
      </c>
      <c r="G247" s="98" t="s">
        <v>1379</v>
      </c>
      <c r="H247" s="98" t="s">
        <v>2632</v>
      </c>
      <c r="I247" s="98" t="s">
        <v>1379</v>
      </c>
      <c r="J247" s="98" t="s">
        <v>2633</v>
      </c>
      <c r="K247" s="98" t="s">
        <v>1379</v>
      </c>
      <c r="L247" s="101">
        <v>12.9318713031257</v>
      </c>
      <c r="M247" s="98" t="s">
        <v>2558</v>
      </c>
      <c r="N247" s="101">
        <v>570729.698502</v>
      </c>
      <c r="O247" s="98" t="s">
        <v>2618</v>
      </c>
      <c r="P247" s="92"/>
      <c r="Q247" s="92"/>
      <c r="R247" s="92"/>
      <c r="S247" s="92"/>
      <c r="T247" s="92"/>
      <c r="U247" s="92"/>
      <c r="V247" s="92"/>
      <c r="W247" s="92"/>
      <c r="X247" s="92"/>
      <c r="Y247" s="92"/>
      <c r="Z247" s="92"/>
    </row>
    <row r="248" ht="76.5" spans="1:26">
      <c r="A248" s="98" t="s">
        <v>2634</v>
      </c>
      <c r="B248" s="99" t="s">
        <v>193</v>
      </c>
      <c r="C248" s="99" t="s">
        <v>2635</v>
      </c>
      <c r="D248" s="99" t="s">
        <v>1980</v>
      </c>
      <c r="E248" s="100" t="s">
        <v>177</v>
      </c>
      <c r="F248" s="98" t="s">
        <v>2636</v>
      </c>
      <c r="G248" s="98" t="s">
        <v>1379</v>
      </c>
      <c r="H248" s="98" t="s">
        <v>2637</v>
      </c>
      <c r="I248" s="98" t="s">
        <v>1379</v>
      </c>
      <c r="J248" s="98" t="s">
        <v>2638</v>
      </c>
      <c r="K248" s="98" t="s">
        <v>1379</v>
      </c>
      <c r="L248" s="101">
        <v>11.9918972513403</v>
      </c>
      <c r="M248" s="98" t="s">
        <v>2558</v>
      </c>
      <c r="N248" s="101">
        <v>570741.6903993</v>
      </c>
      <c r="O248" s="98" t="s">
        <v>2639</v>
      </c>
      <c r="P248" s="92"/>
      <c r="Q248" s="92"/>
      <c r="R248" s="92"/>
      <c r="S248" s="92"/>
      <c r="T248" s="92"/>
      <c r="U248" s="92"/>
      <c r="V248" s="92"/>
      <c r="W248" s="92"/>
      <c r="X248" s="92"/>
      <c r="Y248" s="92"/>
      <c r="Z248" s="92"/>
    </row>
    <row r="249" ht="51" spans="1:26">
      <c r="A249" s="98" t="s">
        <v>2640</v>
      </c>
      <c r="B249" s="99" t="s">
        <v>193</v>
      </c>
      <c r="C249" s="99" t="s">
        <v>2641</v>
      </c>
      <c r="D249" s="99" t="s">
        <v>872</v>
      </c>
      <c r="E249" s="100" t="s">
        <v>1052</v>
      </c>
      <c r="F249" s="98" t="s">
        <v>2642</v>
      </c>
      <c r="G249" s="98" t="s">
        <v>1379</v>
      </c>
      <c r="H249" s="98" t="s">
        <v>2643</v>
      </c>
      <c r="I249" s="98" t="s">
        <v>1379</v>
      </c>
      <c r="J249" s="98" t="s">
        <v>2644</v>
      </c>
      <c r="K249" s="98" t="s">
        <v>1379</v>
      </c>
      <c r="L249" s="101">
        <v>9.68154031362304</v>
      </c>
      <c r="M249" s="98" t="s">
        <v>2558</v>
      </c>
      <c r="N249" s="101">
        <v>570751.3719396</v>
      </c>
      <c r="O249" s="98" t="s">
        <v>2639</v>
      </c>
      <c r="P249" s="92"/>
      <c r="Q249" s="92"/>
      <c r="R249" s="92"/>
      <c r="S249" s="92"/>
      <c r="T249" s="92"/>
      <c r="U249" s="92"/>
      <c r="V249" s="92"/>
      <c r="W249" s="92"/>
      <c r="X249" s="92"/>
      <c r="Y249" s="92"/>
      <c r="Z249" s="92"/>
    </row>
    <row r="250" ht="89.25" spans="1:26">
      <c r="A250" s="98" t="s">
        <v>2645</v>
      </c>
      <c r="B250" s="99" t="s">
        <v>193</v>
      </c>
      <c r="C250" s="99" t="s">
        <v>2646</v>
      </c>
      <c r="D250" s="99" t="s">
        <v>1980</v>
      </c>
      <c r="E250" s="100" t="s">
        <v>177</v>
      </c>
      <c r="F250" s="98" t="s">
        <v>2647</v>
      </c>
      <c r="G250" s="98" t="s">
        <v>1379</v>
      </c>
      <c r="H250" s="98" t="s">
        <v>2648</v>
      </c>
      <c r="I250" s="98" t="s">
        <v>1379</v>
      </c>
      <c r="J250" s="98" t="s">
        <v>2649</v>
      </c>
      <c r="K250" s="98" t="s">
        <v>1379</v>
      </c>
      <c r="L250" s="101">
        <v>9.65486270508691</v>
      </c>
      <c r="M250" s="98" t="s">
        <v>2558</v>
      </c>
      <c r="N250" s="101">
        <v>570761.0268023</v>
      </c>
      <c r="O250" s="98" t="s">
        <v>2639</v>
      </c>
      <c r="P250" s="92"/>
      <c r="Q250" s="92"/>
      <c r="R250" s="92"/>
      <c r="S250" s="92"/>
      <c r="T250" s="92"/>
      <c r="U250" s="92"/>
      <c r="V250" s="92"/>
      <c r="W250" s="92"/>
      <c r="X250" s="92"/>
      <c r="Y250" s="92"/>
      <c r="Z250" s="92"/>
    </row>
    <row r="251" ht="25.5" spans="1:26">
      <c r="A251" s="98" t="s">
        <v>2650</v>
      </c>
      <c r="B251" s="99" t="s">
        <v>193</v>
      </c>
      <c r="C251" s="99" t="s">
        <v>1123</v>
      </c>
      <c r="D251" s="99" t="s">
        <v>872</v>
      </c>
      <c r="E251" s="100" t="s">
        <v>177</v>
      </c>
      <c r="F251" s="98" t="s">
        <v>2651</v>
      </c>
      <c r="G251" s="98" t="s">
        <v>1379</v>
      </c>
      <c r="H251" s="98" t="s">
        <v>2652</v>
      </c>
      <c r="I251" s="98" t="s">
        <v>1379</v>
      </c>
      <c r="J251" s="98" t="s">
        <v>2653</v>
      </c>
      <c r="K251" s="98" t="s">
        <v>1379</v>
      </c>
      <c r="L251" s="101">
        <v>9.24460644677553</v>
      </c>
      <c r="M251" s="98" t="s">
        <v>2558</v>
      </c>
      <c r="N251" s="101">
        <v>570770.2714087</v>
      </c>
      <c r="O251" s="98" t="s">
        <v>2639</v>
      </c>
      <c r="P251" s="92"/>
      <c r="Q251" s="92"/>
      <c r="R251" s="92"/>
      <c r="S251" s="92"/>
      <c r="T251" s="92"/>
      <c r="U251" s="92"/>
      <c r="V251" s="92"/>
      <c r="W251" s="92"/>
      <c r="X251" s="92"/>
      <c r="Y251" s="92"/>
      <c r="Z251" s="92"/>
    </row>
    <row r="252" ht="38.25" spans="1:26">
      <c r="A252" s="98" t="s">
        <v>2654</v>
      </c>
      <c r="B252" s="99" t="s">
        <v>989</v>
      </c>
      <c r="C252" s="99" t="s">
        <v>1277</v>
      </c>
      <c r="D252" s="99" t="s">
        <v>872</v>
      </c>
      <c r="E252" s="100" t="s">
        <v>177</v>
      </c>
      <c r="F252" s="98" t="s">
        <v>2655</v>
      </c>
      <c r="G252" s="98" t="s">
        <v>1379</v>
      </c>
      <c r="H252" s="98" t="s">
        <v>2656</v>
      </c>
      <c r="I252" s="98" t="s">
        <v>1379</v>
      </c>
      <c r="J252" s="98" t="s">
        <v>2657</v>
      </c>
      <c r="K252" s="98" t="s">
        <v>1379</v>
      </c>
      <c r="L252" s="101">
        <v>8.87171708792373</v>
      </c>
      <c r="M252" s="98" t="s">
        <v>2558</v>
      </c>
      <c r="N252" s="101">
        <v>570779.1431258</v>
      </c>
      <c r="O252" s="98" t="s">
        <v>2639</v>
      </c>
      <c r="P252" s="92"/>
      <c r="Q252" s="92"/>
      <c r="R252" s="92"/>
      <c r="S252" s="92"/>
      <c r="T252" s="92"/>
      <c r="U252" s="92"/>
      <c r="V252" s="92"/>
      <c r="W252" s="92"/>
      <c r="X252" s="92"/>
      <c r="Y252" s="92"/>
      <c r="Z252" s="92"/>
    </row>
    <row r="253" ht="63.75" spans="1:26">
      <c r="A253" s="98" t="s">
        <v>2658</v>
      </c>
      <c r="B253" s="99" t="s">
        <v>193</v>
      </c>
      <c r="C253" s="99" t="s">
        <v>2659</v>
      </c>
      <c r="D253" s="99" t="s">
        <v>1980</v>
      </c>
      <c r="E253" s="100" t="s">
        <v>177</v>
      </c>
      <c r="F253" s="98" t="s">
        <v>2660</v>
      </c>
      <c r="G253" s="98" t="s">
        <v>1379</v>
      </c>
      <c r="H253" s="98" t="s">
        <v>2661</v>
      </c>
      <c r="I253" s="98" t="s">
        <v>1379</v>
      </c>
      <c r="J253" s="98" t="s">
        <v>2662</v>
      </c>
      <c r="K253" s="98" t="s">
        <v>1379</v>
      </c>
      <c r="L253" s="101">
        <v>8.5910049776315</v>
      </c>
      <c r="M253" s="98" t="s">
        <v>2558</v>
      </c>
      <c r="N253" s="101">
        <v>570787.7341308</v>
      </c>
      <c r="O253" s="98" t="s">
        <v>2639</v>
      </c>
      <c r="P253" s="92"/>
      <c r="Q253" s="92"/>
      <c r="R253" s="92"/>
      <c r="S253" s="92"/>
      <c r="T253" s="92"/>
      <c r="U253" s="92"/>
      <c r="V253" s="92"/>
      <c r="W253" s="92"/>
      <c r="X253" s="92"/>
      <c r="Y253" s="92"/>
      <c r="Z253" s="92"/>
    </row>
    <row r="254" ht="12.75" spans="1:26">
      <c r="A254" s="98" t="s">
        <v>2663</v>
      </c>
      <c r="B254" s="99" t="s">
        <v>959</v>
      </c>
      <c r="C254" s="99" t="s">
        <v>1260</v>
      </c>
      <c r="D254" s="99" t="s">
        <v>872</v>
      </c>
      <c r="E254" s="100" t="s">
        <v>177</v>
      </c>
      <c r="F254" s="98" t="s">
        <v>2664</v>
      </c>
      <c r="G254" s="98" t="s">
        <v>1379</v>
      </c>
      <c r="H254" s="98" t="s">
        <v>2665</v>
      </c>
      <c r="I254" s="98" t="s">
        <v>1379</v>
      </c>
      <c r="J254" s="98" t="s">
        <v>2666</v>
      </c>
      <c r="K254" s="98" t="s">
        <v>1379</v>
      </c>
      <c r="L254" s="101">
        <v>8.51326387225004</v>
      </c>
      <c r="M254" s="98" t="s">
        <v>2558</v>
      </c>
      <c r="N254" s="101">
        <v>570796.2473947</v>
      </c>
      <c r="O254" s="98" t="s">
        <v>2667</v>
      </c>
      <c r="P254" s="92"/>
      <c r="Q254" s="92"/>
      <c r="R254" s="92"/>
      <c r="S254" s="92"/>
      <c r="T254" s="92"/>
      <c r="U254" s="92"/>
      <c r="V254" s="92"/>
      <c r="W254" s="92"/>
      <c r="X254" s="92"/>
      <c r="Y254" s="92"/>
      <c r="Z254" s="92"/>
    </row>
    <row r="255" ht="25.5" spans="1:26">
      <c r="A255" s="98" t="s">
        <v>2668</v>
      </c>
      <c r="B255" s="99" t="s">
        <v>959</v>
      </c>
      <c r="C255" s="99" t="s">
        <v>1266</v>
      </c>
      <c r="D255" s="99" t="s">
        <v>872</v>
      </c>
      <c r="E255" s="100" t="s">
        <v>177</v>
      </c>
      <c r="F255" s="98" t="s">
        <v>2664</v>
      </c>
      <c r="G255" s="98" t="s">
        <v>1379</v>
      </c>
      <c r="H255" s="98" t="s">
        <v>2665</v>
      </c>
      <c r="I255" s="98" t="s">
        <v>1379</v>
      </c>
      <c r="J255" s="98" t="s">
        <v>2666</v>
      </c>
      <c r="K255" s="98" t="s">
        <v>1379</v>
      </c>
      <c r="L255" s="101">
        <v>8.51326387225004</v>
      </c>
      <c r="M255" s="98" t="s">
        <v>2558</v>
      </c>
      <c r="N255" s="101">
        <v>570804.7606586</v>
      </c>
      <c r="O255" s="98" t="s">
        <v>2667</v>
      </c>
      <c r="P255" s="92"/>
      <c r="Q255" s="92"/>
      <c r="R255" s="92"/>
      <c r="S255" s="92"/>
      <c r="T255" s="92"/>
      <c r="U255" s="92"/>
      <c r="V255" s="92"/>
      <c r="W255" s="92"/>
      <c r="X255" s="92"/>
      <c r="Y255" s="92"/>
      <c r="Z255" s="92"/>
    </row>
    <row r="256" ht="63.75" spans="1:26">
      <c r="A256" s="98" t="s">
        <v>2669</v>
      </c>
      <c r="B256" s="99" t="s">
        <v>193</v>
      </c>
      <c r="C256" s="99" t="s">
        <v>2670</v>
      </c>
      <c r="D256" s="99" t="s">
        <v>1980</v>
      </c>
      <c r="E256" s="100" t="s">
        <v>177</v>
      </c>
      <c r="F256" s="98" t="s">
        <v>2671</v>
      </c>
      <c r="G256" s="98" t="s">
        <v>1379</v>
      </c>
      <c r="H256" s="98" t="s">
        <v>2672</v>
      </c>
      <c r="I256" s="98" t="s">
        <v>1379</v>
      </c>
      <c r="J256" s="98" t="s">
        <v>2673</v>
      </c>
      <c r="K256" s="98" t="s">
        <v>1379</v>
      </c>
      <c r="L256" s="101">
        <v>8.42367134741647</v>
      </c>
      <c r="M256" s="98" t="s">
        <v>2558</v>
      </c>
      <c r="N256" s="101">
        <v>570813.1843299</v>
      </c>
      <c r="O256" s="98" t="s">
        <v>2667</v>
      </c>
      <c r="P256" s="92"/>
      <c r="Q256" s="92"/>
      <c r="R256" s="92"/>
      <c r="S256" s="92"/>
      <c r="T256" s="92"/>
      <c r="U256" s="92"/>
      <c r="V256" s="92"/>
      <c r="W256" s="92"/>
      <c r="X256" s="92"/>
      <c r="Y256" s="92"/>
      <c r="Z256" s="92"/>
    </row>
    <row r="257" ht="38.25" spans="1:26">
      <c r="A257" s="98" t="s">
        <v>2674</v>
      </c>
      <c r="B257" s="99" t="s">
        <v>193</v>
      </c>
      <c r="C257" s="99" t="s">
        <v>1308</v>
      </c>
      <c r="D257" s="99" t="s">
        <v>872</v>
      </c>
      <c r="E257" s="100" t="s">
        <v>177</v>
      </c>
      <c r="F257" s="98" t="s">
        <v>2675</v>
      </c>
      <c r="G257" s="98" t="s">
        <v>1379</v>
      </c>
      <c r="H257" s="98" t="s">
        <v>2676</v>
      </c>
      <c r="I257" s="98" t="s">
        <v>1379</v>
      </c>
      <c r="J257" s="98" t="s">
        <v>2677</v>
      </c>
      <c r="K257" s="98" t="s">
        <v>1379</v>
      </c>
      <c r="L257" s="101">
        <v>8.13720804330667</v>
      </c>
      <c r="M257" s="98" t="s">
        <v>2558</v>
      </c>
      <c r="N257" s="101">
        <v>570821.3215379</v>
      </c>
      <c r="O257" s="98" t="s">
        <v>2667</v>
      </c>
      <c r="P257" s="92"/>
      <c r="Q257" s="92"/>
      <c r="R257" s="92"/>
      <c r="S257" s="92"/>
      <c r="T257" s="92"/>
      <c r="U257" s="92"/>
      <c r="V257" s="92"/>
      <c r="W257" s="92"/>
      <c r="X257" s="92"/>
      <c r="Y257" s="92"/>
      <c r="Z257" s="92"/>
    </row>
    <row r="258" ht="76.5" spans="1:26">
      <c r="A258" s="98" t="s">
        <v>2678</v>
      </c>
      <c r="B258" s="99" t="s">
        <v>193</v>
      </c>
      <c r="C258" s="99" t="s">
        <v>2679</v>
      </c>
      <c r="D258" s="99" t="s">
        <v>1980</v>
      </c>
      <c r="E258" s="100" t="s">
        <v>177</v>
      </c>
      <c r="F258" s="98" t="s">
        <v>2680</v>
      </c>
      <c r="G258" s="98" t="s">
        <v>1379</v>
      </c>
      <c r="H258" s="98" t="s">
        <v>2681</v>
      </c>
      <c r="I258" s="98" t="s">
        <v>1379</v>
      </c>
      <c r="J258" s="98" t="s">
        <v>2682</v>
      </c>
      <c r="K258" s="98" t="s">
        <v>1379</v>
      </c>
      <c r="L258" s="101">
        <v>7.8208582242691</v>
      </c>
      <c r="M258" s="98" t="s">
        <v>2558</v>
      </c>
      <c r="N258" s="101">
        <v>570829.1423961</v>
      </c>
      <c r="O258" s="98" t="s">
        <v>2667</v>
      </c>
      <c r="P258" s="92"/>
      <c r="Q258" s="92"/>
      <c r="R258" s="92"/>
      <c r="S258" s="92"/>
      <c r="T258" s="92"/>
      <c r="U258" s="92"/>
      <c r="V258" s="92"/>
      <c r="W258" s="92"/>
      <c r="X258" s="92"/>
      <c r="Y258" s="92"/>
      <c r="Z258" s="92"/>
    </row>
    <row r="259" ht="76.5" spans="1:26">
      <c r="A259" s="98" t="s">
        <v>2683</v>
      </c>
      <c r="B259" s="99" t="s">
        <v>193</v>
      </c>
      <c r="C259" s="99" t="s">
        <v>1338</v>
      </c>
      <c r="D259" s="99" t="s">
        <v>872</v>
      </c>
      <c r="E259" s="100" t="s">
        <v>177</v>
      </c>
      <c r="F259" s="98" t="s">
        <v>1666</v>
      </c>
      <c r="G259" s="98" t="s">
        <v>1379</v>
      </c>
      <c r="H259" s="98" t="s">
        <v>2684</v>
      </c>
      <c r="I259" s="98" t="s">
        <v>1379</v>
      </c>
      <c r="J259" s="98" t="s">
        <v>2685</v>
      </c>
      <c r="K259" s="98" t="s">
        <v>1379</v>
      </c>
      <c r="L259" s="101">
        <v>7.60112845736611</v>
      </c>
      <c r="M259" s="98" t="s">
        <v>2558</v>
      </c>
      <c r="N259" s="101">
        <v>570836.7435246</v>
      </c>
      <c r="O259" s="98" t="s">
        <v>2667</v>
      </c>
      <c r="P259" s="92"/>
      <c r="Q259" s="92"/>
      <c r="R259" s="92"/>
      <c r="S259" s="92"/>
      <c r="T259" s="92"/>
      <c r="U259" s="92"/>
      <c r="V259" s="92"/>
      <c r="W259" s="92"/>
      <c r="X259" s="92"/>
      <c r="Y259" s="92"/>
      <c r="Z259" s="92"/>
    </row>
    <row r="260" ht="63.75" spans="1:26">
      <c r="A260" s="98" t="s">
        <v>2686</v>
      </c>
      <c r="B260" s="99" t="s">
        <v>193</v>
      </c>
      <c r="C260" s="99" t="s">
        <v>1180</v>
      </c>
      <c r="D260" s="99" t="s">
        <v>872</v>
      </c>
      <c r="E260" s="100" t="s">
        <v>177</v>
      </c>
      <c r="F260" s="98" t="s">
        <v>2687</v>
      </c>
      <c r="G260" s="98" t="s">
        <v>1379</v>
      </c>
      <c r="H260" s="98" t="s">
        <v>2688</v>
      </c>
      <c r="I260" s="98" t="s">
        <v>1379</v>
      </c>
      <c r="J260" s="98" t="s">
        <v>2689</v>
      </c>
      <c r="K260" s="98" t="s">
        <v>1379</v>
      </c>
      <c r="L260" s="101">
        <v>7.59472750708622</v>
      </c>
      <c r="M260" s="98" t="s">
        <v>2558</v>
      </c>
      <c r="N260" s="101">
        <v>570844.3382521</v>
      </c>
      <c r="O260" s="98" t="s">
        <v>2667</v>
      </c>
      <c r="P260" s="92"/>
      <c r="Q260" s="92"/>
      <c r="R260" s="92"/>
      <c r="S260" s="92"/>
      <c r="T260" s="92"/>
      <c r="U260" s="92"/>
      <c r="V260" s="92"/>
      <c r="W260" s="92"/>
      <c r="X260" s="92"/>
      <c r="Y260" s="92"/>
      <c r="Z260" s="92"/>
    </row>
    <row r="261" ht="51" spans="1:26">
      <c r="A261" s="98" t="s">
        <v>2690</v>
      </c>
      <c r="B261" s="99" t="s">
        <v>193</v>
      </c>
      <c r="C261" s="99" t="s">
        <v>2691</v>
      </c>
      <c r="D261" s="99" t="s">
        <v>872</v>
      </c>
      <c r="E261" s="100" t="s">
        <v>177</v>
      </c>
      <c r="F261" s="98" t="s">
        <v>2692</v>
      </c>
      <c r="G261" s="98" t="s">
        <v>1379</v>
      </c>
      <c r="H261" s="98" t="s">
        <v>2693</v>
      </c>
      <c r="I261" s="98" t="s">
        <v>1379</v>
      </c>
      <c r="J261" s="98" t="s">
        <v>2694</v>
      </c>
      <c r="K261" s="98" t="s">
        <v>1379</v>
      </c>
      <c r="L261" s="101">
        <v>7.12905837422443</v>
      </c>
      <c r="M261" s="98" t="s">
        <v>2558</v>
      </c>
      <c r="N261" s="101">
        <v>570851.4673105</v>
      </c>
      <c r="O261" s="98" t="s">
        <v>2667</v>
      </c>
      <c r="P261" s="92"/>
      <c r="Q261" s="92"/>
      <c r="R261" s="92"/>
      <c r="S261" s="92"/>
      <c r="T261" s="92"/>
      <c r="U261" s="92"/>
      <c r="V261" s="92"/>
      <c r="W261" s="92"/>
      <c r="X261" s="92"/>
      <c r="Y261" s="92"/>
      <c r="Z261" s="92"/>
    </row>
    <row r="262" ht="38.25" spans="1:26">
      <c r="A262" s="98" t="s">
        <v>2695</v>
      </c>
      <c r="B262" s="99" t="s">
        <v>193</v>
      </c>
      <c r="C262" s="99" t="s">
        <v>922</v>
      </c>
      <c r="D262" s="99" t="s">
        <v>872</v>
      </c>
      <c r="E262" s="100" t="s">
        <v>177</v>
      </c>
      <c r="F262" s="98" t="s">
        <v>2696</v>
      </c>
      <c r="G262" s="98" t="s">
        <v>1379</v>
      </c>
      <c r="H262" s="98" t="s">
        <v>2697</v>
      </c>
      <c r="I262" s="98" t="s">
        <v>1379</v>
      </c>
      <c r="J262" s="98" t="s">
        <v>2698</v>
      </c>
      <c r="K262" s="98" t="s">
        <v>1379</v>
      </c>
      <c r="L262" s="101">
        <v>6.40807061496642</v>
      </c>
      <c r="M262" s="98" t="s">
        <v>2558</v>
      </c>
      <c r="N262" s="101">
        <v>570857.8753811</v>
      </c>
      <c r="O262" s="98" t="s">
        <v>2699</v>
      </c>
      <c r="P262" s="92"/>
      <c r="Q262" s="92"/>
      <c r="R262" s="92"/>
      <c r="S262" s="92"/>
      <c r="T262" s="92"/>
      <c r="U262" s="92"/>
      <c r="V262" s="92"/>
      <c r="W262" s="92"/>
      <c r="X262" s="92"/>
      <c r="Y262" s="92"/>
      <c r="Z262" s="92"/>
    </row>
    <row r="263" ht="76.5" spans="1:26">
      <c r="A263" s="98" t="s">
        <v>2700</v>
      </c>
      <c r="B263" s="99" t="s">
        <v>193</v>
      </c>
      <c r="C263" s="99" t="s">
        <v>2701</v>
      </c>
      <c r="D263" s="99" t="s">
        <v>1980</v>
      </c>
      <c r="E263" s="100" t="s">
        <v>177</v>
      </c>
      <c r="F263" s="98" t="s">
        <v>2702</v>
      </c>
      <c r="G263" s="98" t="s">
        <v>1379</v>
      </c>
      <c r="H263" s="98" t="s">
        <v>2703</v>
      </c>
      <c r="I263" s="98" t="s">
        <v>1379</v>
      </c>
      <c r="J263" s="98" t="s">
        <v>2704</v>
      </c>
      <c r="K263" s="98" t="s">
        <v>1379</v>
      </c>
      <c r="L263" s="101">
        <v>6.06064509545557</v>
      </c>
      <c r="M263" s="98" t="s">
        <v>2558</v>
      </c>
      <c r="N263" s="101">
        <v>570863.9360262</v>
      </c>
      <c r="O263" s="98" t="s">
        <v>2699</v>
      </c>
      <c r="P263" s="92"/>
      <c r="Q263" s="92"/>
      <c r="R263" s="92"/>
      <c r="S263" s="92"/>
      <c r="T263" s="92"/>
      <c r="U263" s="92"/>
      <c r="V263" s="92"/>
      <c r="W263" s="92"/>
      <c r="X263" s="92"/>
      <c r="Y263" s="92"/>
      <c r="Z263" s="92"/>
    </row>
    <row r="264" ht="25.5" spans="1:26">
      <c r="A264" s="98" t="s">
        <v>2705</v>
      </c>
      <c r="B264" s="99" t="s">
        <v>193</v>
      </c>
      <c r="C264" s="99" t="s">
        <v>1155</v>
      </c>
      <c r="D264" s="99" t="s">
        <v>872</v>
      </c>
      <c r="E264" s="100" t="s">
        <v>177</v>
      </c>
      <c r="F264" s="98" t="s">
        <v>2706</v>
      </c>
      <c r="G264" s="98" t="s">
        <v>1379</v>
      </c>
      <c r="H264" s="98" t="s">
        <v>2707</v>
      </c>
      <c r="I264" s="98" t="s">
        <v>1379</v>
      </c>
      <c r="J264" s="98" t="s">
        <v>2708</v>
      </c>
      <c r="K264" s="98" t="s">
        <v>1379</v>
      </c>
      <c r="L264" s="101">
        <v>6.04246505946217</v>
      </c>
      <c r="M264" s="98" t="s">
        <v>2558</v>
      </c>
      <c r="N264" s="101">
        <v>570869.9784913</v>
      </c>
      <c r="O264" s="98" t="s">
        <v>2699</v>
      </c>
      <c r="P264" s="92"/>
      <c r="Q264" s="92"/>
      <c r="R264" s="92"/>
      <c r="S264" s="92"/>
      <c r="T264" s="92"/>
      <c r="U264" s="92"/>
      <c r="V264" s="92"/>
      <c r="W264" s="92"/>
      <c r="X264" s="92"/>
      <c r="Y264" s="92"/>
      <c r="Z264" s="92"/>
    </row>
    <row r="265" ht="63.75" spans="1:26">
      <c r="A265" s="98" t="s">
        <v>2709</v>
      </c>
      <c r="B265" s="99" t="s">
        <v>193</v>
      </c>
      <c r="C265" s="99" t="s">
        <v>2710</v>
      </c>
      <c r="D265" s="99" t="s">
        <v>1980</v>
      </c>
      <c r="E265" s="100" t="s">
        <v>177</v>
      </c>
      <c r="F265" s="98" t="s">
        <v>2711</v>
      </c>
      <c r="G265" s="98" t="s">
        <v>1379</v>
      </c>
      <c r="H265" s="98" t="s">
        <v>2712</v>
      </c>
      <c r="I265" s="98" t="s">
        <v>1379</v>
      </c>
      <c r="J265" s="98" t="s">
        <v>2713</v>
      </c>
      <c r="K265" s="98" t="s">
        <v>1379</v>
      </c>
      <c r="L265" s="101">
        <v>5.85148437462458</v>
      </c>
      <c r="M265" s="98" t="s">
        <v>2558</v>
      </c>
      <c r="N265" s="101">
        <v>570875.8299757</v>
      </c>
      <c r="O265" s="98" t="s">
        <v>2699</v>
      </c>
      <c r="P265" s="92"/>
      <c r="Q265" s="92"/>
      <c r="R265" s="92"/>
      <c r="S265" s="92"/>
      <c r="T265" s="92"/>
      <c r="U265" s="92"/>
      <c r="V265" s="92"/>
      <c r="W265" s="92"/>
      <c r="X265" s="92"/>
      <c r="Y265" s="92"/>
      <c r="Z265" s="92"/>
    </row>
    <row r="266" ht="25.5" spans="1:26">
      <c r="A266" s="98" t="s">
        <v>2714</v>
      </c>
      <c r="B266" s="99" t="s">
        <v>193</v>
      </c>
      <c r="C266" s="99" t="s">
        <v>2715</v>
      </c>
      <c r="D266" s="99" t="s">
        <v>1287</v>
      </c>
      <c r="E266" s="100" t="s">
        <v>123</v>
      </c>
      <c r="F266" s="98" t="s">
        <v>2716</v>
      </c>
      <c r="G266" s="98" t="s">
        <v>1379</v>
      </c>
      <c r="H266" s="98" t="s">
        <v>1495</v>
      </c>
      <c r="I266" s="98" t="s">
        <v>1379</v>
      </c>
      <c r="J266" s="98" t="s">
        <v>2717</v>
      </c>
      <c r="K266" s="98" t="s">
        <v>1379</v>
      </c>
      <c r="L266" s="101">
        <v>5.67366099711018</v>
      </c>
      <c r="M266" s="98" t="s">
        <v>2558</v>
      </c>
      <c r="N266" s="101">
        <v>570881.5036367</v>
      </c>
      <c r="O266" s="98" t="s">
        <v>2699</v>
      </c>
      <c r="P266" s="92"/>
      <c r="Q266" s="92"/>
      <c r="R266" s="92"/>
      <c r="S266" s="92"/>
      <c r="T266" s="92"/>
      <c r="U266" s="92"/>
      <c r="V266" s="92"/>
      <c r="W266" s="92"/>
      <c r="X266" s="92"/>
      <c r="Y266" s="92"/>
      <c r="Z266" s="92"/>
    </row>
    <row r="267" ht="63.75" spans="1:26">
      <c r="A267" s="98" t="s">
        <v>2718</v>
      </c>
      <c r="B267" s="99" t="s">
        <v>193</v>
      </c>
      <c r="C267" s="99" t="s">
        <v>2719</v>
      </c>
      <c r="D267" s="99" t="s">
        <v>872</v>
      </c>
      <c r="E267" s="100" t="s">
        <v>177</v>
      </c>
      <c r="F267" s="98" t="s">
        <v>2720</v>
      </c>
      <c r="G267" s="98" t="s">
        <v>1379</v>
      </c>
      <c r="H267" s="98" t="s">
        <v>2721</v>
      </c>
      <c r="I267" s="98" t="s">
        <v>1379</v>
      </c>
      <c r="J267" s="98" t="s">
        <v>2722</v>
      </c>
      <c r="K267" s="98" t="s">
        <v>1379</v>
      </c>
      <c r="L267" s="101">
        <v>4.89479447921861</v>
      </c>
      <c r="M267" s="98" t="s">
        <v>2558</v>
      </c>
      <c r="N267" s="101">
        <v>570886.3984312</v>
      </c>
      <c r="O267" s="98" t="s">
        <v>2699</v>
      </c>
      <c r="P267" s="92"/>
      <c r="Q267" s="92"/>
      <c r="R267" s="92"/>
      <c r="S267" s="92"/>
      <c r="T267" s="92"/>
      <c r="U267" s="92"/>
      <c r="V267" s="92"/>
      <c r="W267" s="92"/>
      <c r="X267" s="92"/>
      <c r="Y267" s="92"/>
      <c r="Z267" s="92"/>
    </row>
    <row r="268" ht="25.5" spans="1:26">
      <c r="A268" s="98" t="s">
        <v>2723</v>
      </c>
      <c r="B268" s="99" t="s">
        <v>193</v>
      </c>
      <c r="C268" s="99" t="s">
        <v>2724</v>
      </c>
      <c r="D268" s="99" t="s">
        <v>872</v>
      </c>
      <c r="E268" s="100" t="s">
        <v>877</v>
      </c>
      <c r="F268" s="98" t="s">
        <v>2725</v>
      </c>
      <c r="G268" s="98" t="s">
        <v>1379</v>
      </c>
      <c r="H268" s="98" t="s">
        <v>2726</v>
      </c>
      <c r="I268" s="98" t="s">
        <v>1379</v>
      </c>
      <c r="J268" s="98" t="s">
        <v>2727</v>
      </c>
      <c r="K268" s="98" t="s">
        <v>1379</v>
      </c>
      <c r="L268" s="101">
        <v>4.71914860097398</v>
      </c>
      <c r="M268" s="98" t="s">
        <v>2558</v>
      </c>
      <c r="N268" s="101">
        <v>570891.1175798</v>
      </c>
      <c r="O268" s="98" t="s">
        <v>2699</v>
      </c>
      <c r="P268" s="92"/>
      <c r="Q268" s="92"/>
      <c r="R268" s="92"/>
      <c r="S268" s="92"/>
      <c r="T268" s="92"/>
      <c r="U268" s="92"/>
      <c r="V268" s="92"/>
      <c r="W268" s="92"/>
      <c r="X268" s="92"/>
      <c r="Y268" s="92"/>
      <c r="Z268" s="92"/>
    </row>
    <row r="269" ht="38.25" spans="1:26">
      <c r="A269" s="98" t="s">
        <v>2728</v>
      </c>
      <c r="B269" s="99" t="s">
        <v>193</v>
      </c>
      <c r="C269" s="99" t="s">
        <v>2729</v>
      </c>
      <c r="D269" s="99" t="s">
        <v>872</v>
      </c>
      <c r="E269" s="100" t="s">
        <v>877</v>
      </c>
      <c r="F269" s="98" t="s">
        <v>2730</v>
      </c>
      <c r="G269" s="98" t="s">
        <v>1379</v>
      </c>
      <c r="H269" s="98" t="s">
        <v>2731</v>
      </c>
      <c r="I269" s="98" t="s">
        <v>1379</v>
      </c>
      <c r="J269" s="98" t="s">
        <v>2732</v>
      </c>
      <c r="K269" s="98" t="s">
        <v>1379</v>
      </c>
      <c r="L269" s="101">
        <v>4.45415875079573</v>
      </c>
      <c r="M269" s="98" t="s">
        <v>2558</v>
      </c>
      <c r="N269" s="101">
        <v>570895.5717386</v>
      </c>
      <c r="O269" s="98" t="s">
        <v>2699</v>
      </c>
      <c r="P269" s="92"/>
      <c r="Q269" s="92"/>
      <c r="R269" s="92"/>
      <c r="S269" s="92"/>
      <c r="T269" s="92"/>
      <c r="U269" s="92"/>
      <c r="V269" s="92"/>
      <c r="W269" s="92"/>
      <c r="X269" s="92"/>
      <c r="Y269" s="92"/>
      <c r="Z269" s="92"/>
    </row>
    <row r="270" ht="25.5" spans="1:26">
      <c r="A270" s="98" t="s">
        <v>2733</v>
      </c>
      <c r="B270" s="99" t="s">
        <v>193</v>
      </c>
      <c r="C270" s="99" t="s">
        <v>1135</v>
      </c>
      <c r="D270" s="99" t="s">
        <v>872</v>
      </c>
      <c r="E270" s="100" t="s">
        <v>177</v>
      </c>
      <c r="F270" s="98" t="s">
        <v>2734</v>
      </c>
      <c r="G270" s="98" t="s">
        <v>1379</v>
      </c>
      <c r="H270" s="98" t="s">
        <v>2735</v>
      </c>
      <c r="I270" s="98" t="s">
        <v>1379</v>
      </c>
      <c r="J270" s="98" t="s">
        <v>2736</v>
      </c>
      <c r="K270" s="98" t="s">
        <v>1379</v>
      </c>
      <c r="L270" s="101">
        <v>4.17498781530506</v>
      </c>
      <c r="M270" s="98" t="s">
        <v>2558</v>
      </c>
      <c r="N270" s="101">
        <v>570899.7467264</v>
      </c>
      <c r="O270" s="98" t="s">
        <v>2699</v>
      </c>
      <c r="P270" s="92"/>
      <c r="Q270" s="92"/>
      <c r="R270" s="92"/>
      <c r="S270" s="92"/>
      <c r="T270" s="92"/>
      <c r="U270" s="92"/>
      <c r="V270" s="92"/>
      <c r="W270" s="92"/>
      <c r="X270" s="92"/>
      <c r="Y270" s="92"/>
      <c r="Z270" s="92"/>
    </row>
    <row r="271" ht="12.75" spans="1:26">
      <c r="A271" s="98" t="s">
        <v>2737</v>
      </c>
      <c r="B271" s="99" t="s">
        <v>193</v>
      </c>
      <c r="C271" s="99" t="s">
        <v>1074</v>
      </c>
      <c r="D271" s="99" t="s">
        <v>872</v>
      </c>
      <c r="E271" s="100" t="s">
        <v>1052</v>
      </c>
      <c r="F271" s="98" t="s">
        <v>2738</v>
      </c>
      <c r="G271" s="98" t="s">
        <v>1379</v>
      </c>
      <c r="H271" s="98" t="s">
        <v>2739</v>
      </c>
      <c r="I271" s="98" t="s">
        <v>1379</v>
      </c>
      <c r="J271" s="98" t="s">
        <v>2740</v>
      </c>
      <c r="K271" s="98" t="s">
        <v>1379</v>
      </c>
      <c r="L271" s="101">
        <v>4.13719420449625</v>
      </c>
      <c r="M271" s="98" t="s">
        <v>2558</v>
      </c>
      <c r="N271" s="101">
        <v>570903.8839206</v>
      </c>
      <c r="O271" s="98" t="s">
        <v>2699</v>
      </c>
      <c r="P271" s="92"/>
      <c r="Q271" s="92"/>
      <c r="R271" s="92"/>
      <c r="S271" s="92"/>
      <c r="T271" s="92"/>
      <c r="U271" s="92"/>
      <c r="V271" s="92"/>
      <c r="W271" s="92"/>
      <c r="X271" s="92"/>
      <c r="Y271" s="92"/>
      <c r="Z271" s="92"/>
    </row>
    <row r="272" ht="38.25" spans="1:26">
      <c r="A272" s="98" t="s">
        <v>2741</v>
      </c>
      <c r="B272" s="99" t="s">
        <v>193</v>
      </c>
      <c r="C272" s="99" t="s">
        <v>2742</v>
      </c>
      <c r="D272" s="99" t="s">
        <v>872</v>
      </c>
      <c r="E272" s="100" t="s">
        <v>201</v>
      </c>
      <c r="F272" s="98" t="s">
        <v>2743</v>
      </c>
      <c r="G272" s="98" t="s">
        <v>1379</v>
      </c>
      <c r="H272" s="98" t="s">
        <v>2744</v>
      </c>
      <c r="I272" s="98" t="s">
        <v>1379</v>
      </c>
      <c r="J272" s="98" t="s">
        <v>2745</v>
      </c>
      <c r="K272" s="98" t="s">
        <v>1379</v>
      </c>
      <c r="L272" s="101">
        <v>3.68225238420258</v>
      </c>
      <c r="M272" s="98" t="s">
        <v>2558</v>
      </c>
      <c r="N272" s="101">
        <v>570907.566173</v>
      </c>
      <c r="O272" s="98" t="s">
        <v>2699</v>
      </c>
      <c r="P272" s="92"/>
      <c r="Q272" s="92"/>
      <c r="R272" s="92"/>
      <c r="S272" s="92"/>
      <c r="T272" s="92"/>
      <c r="U272" s="92"/>
      <c r="V272" s="92"/>
      <c r="W272" s="92"/>
      <c r="X272" s="92"/>
      <c r="Y272" s="92"/>
      <c r="Z272" s="92"/>
    </row>
    <row r="273" ht="25.5" spans="1:26">
      <c r="A273" s="98" t="s">
        <v>2746</v>
      </c>
      <c r="B273" s="99" t="s">
        <v>193</v>
      </c>
      <c r="C273" s="99" t="s">
        <v>918</v>
      </c>
      <c r="D273" s="99" t="s">
        <v>872</v>
      </c>
      <c r="E273" s="100" t="s">
        <v>877</v>
      </c>
      <c r="F273" s="98" t="s">
        <v>2747</v>
      </c>
      <c r="G273" s="98" t="s">
        <v>1379</v>
      </c>
      <c r="H273" s="98" t="s">
        <v>2748</v>
      </c>
      <c r="I273" s="98" t="s">
        <v>1379</v>
      </c>
      <c r="J273" s="98" t="s">
        <v>2749</v>
      </c>
      <c r="K273" s="98" t="s">
        <v>1379</v>
      </c>
      <c r="L273" s="101">
        <v>3.22746082621672</v>
      </c>
      <c r="M273" s="98" t="s">
        <v>2558</v>
      </c>
      <c r="N273" s="101">
        <v>570910.7936338</v>
      </c>
      <c r="O273" s="98" t="s">
        <v>2750</v>
      </c>
      <c r="P273" s="92"/>
      <c r="Q273" s="92"/>
      <c r="R273" s="92"/>
      <c r="S273" s="92"/>
      <c r="T273" s="92"/>
      <c r="U273" s="92"/>
      <c r="V273" s="92"/>
      <c r="W273" s="92"/>
      <c r="X273" s="92"/>
      <c r="Y273" s="92"/>
      <c r="Z273" s="92"/>
    </row>
    <row r="274" ht="63.75" spans="1:26">
      <c r="A274" s="98" t="s">
        <v>2751</v>
      </c>
      <c r="B274" s="99" t="s">
        <v>193</v>
      </c>
      <c r="C274" s="99" t="s">
        <v>2752</v>
      </c>
      <c r="D274" s="99" t="s">
        <v>1980</v>
      </c>
      <c r="E274" s="100" t="s">
        <v>177</v>
      </c>
      <c r="F274" s="98" t="s">
        <v>2753</v>
      </c>
      <c r="G274" s="98" t="s">
        <v>1379</v>
      </c>
      <c r="H274" s="98" t="s">
        <v>2754</v>
      </c>
      <c r="I274" s="98" t="s">
        <v>1379</v>
      </c>
      <c r="J274" s="98" t="s">
        <v>2755</v>
      </c>
      <c r="K274" s="98" t="s">
        <v>1379</v>
      </c>
      <c r="L274" s="101">
        <v>3.05735062979493</v>
      </c>
      <c r="M274" s="98" t="s">
        <v>2558</v>
      </c>
      <c r="N274" s="101">
        <v>570913.8509844</v>
      </c>
      <c r="O274" s="98" t="s">
        <v>2750</v>
      </c>
      <c r="P274" s="92"/>
      <c r="Q274" s="92"/>
      <c r="R274" s="92"/>
      <c r="S274" s="92"/>
      <c r="T274" s="92"/>
      <c r="U274" s="92"/>
      <c r="V274" s="92"/>
      <c r="W274" s="92"/>
      <c r="X274" s="92"/>
      <c r="Y274" s="92"/>
      <c r="Z274" s="92"/>
    </row>
    <row r="275" ht="89.25" spans="1:26">
      <c r="A275" s="98" t="s">
        <v>2756</v>
      </c>
      <c r="B275" s="99" t="s">
        <v>193</v>
      </c>
      <c r="C275" s="99" t="s">
        <v>2757</v>
      </c>
      <c r="D275" s="99" t="s">
        <v>1980</v>
      </c>
      <c r="E275" s="100" t="s">
        <v>177</v>
      </c>
      <c r="F275" s="98" t="s">
        <v>2631</v>
      </c>
      <c r="G275" s="98" t="s">
        <v>1379</v>
      </c>
      <c r="H275" s="98" t="s">
        <v>2758</v>
      </c>
      <c r="I275" s="98" t="s">
        <v>1379</v>
      </c>
      <c r="J275" s="98" t="s">
        <v>2759</v>
      </c>
      <c r="K275" s="98" t="s">
        <v>1379</v>
      </c>
      <c r="L275" s="101">
        <v>2.8986354570691</v>
      </c>
      <c r="M275" s="98" t="s">
        <v>2558</v>
      </c>
      <c r="N275" s="101">
        <v>570916.7496199</v>
      </c>
      <c r="O275" s="98" t="s">
        <v>2750</v>
      </c>
      <c r="P275" s="92"/>
      <c r="Q275" s="92"/>
      <c r="R275" s="92"/>
      <c r="S275" s="92"/>
      <c r="T275" s="92"/>
      <c r="U275" s="92"/>
      <c r="V275" s="92"/>
      <c r="W275" s="92"/>
      <c r="X275" s="92"/>
      <c r="Y275" s="92"/>
      <c r="Z275" s="92"/>
    </row>
    <row r="276" ht="63.75" spans="1:26">
      <c r="A276" s="98" t="s">
        <v>2760</v>
      </c>
      <c r="B276" s="99" t="s">
        <v>1161</v>
      </c>
      <c r="C276" s="99" t="s">
        <v>1316</v>
      </c>
      <c r="D276" s="99" t="s">
        <v>1317</v>
      </c>
      <c r="E276" s="100" t="s">
        <v>1318</v>
      </c>
      <c r="F276" s="98" t="s">
        <v>2761</v>
      </c>
      <c r="G276" s="98" t="s">
        <v>1379</v>
      </c>
      <c r="H276" s="98" t="s">
        <v>2762</v>
      </c>
      <c r="I276" s="98" t="s">
        <v>1379</v>
      </c>
      <c r="J276" s="98" t="s">
        <v>2763</v>
      </c>
      <c r="K276" s="98" t="s">
        <v>1379</v>
      </c>
      <c r="L276" s="101">
        <v>2.61038753601652</v>
      </c>
      <c r="M276" s="98" t="s">
        <v>2558</v>
      </c>
      <c r="N276" s="101">
        <v>570919.3600074</v>
      </c>
      <c r="O276" s="98" t="s">
        <v>2750</v>
      </c>
      <c r="P276" s="92"/>
      <c r="Q276" s="92"/>
      <c r="R276" s="92"/>
      <c r="S276" s="92"/>
      <c r="T276" s="92"/>
      <c r="U276" s="92"/>
      <c r="V276" s="92"/>
      <c r="W276" s="92"/>
      <c r="X276" s="92"/>
      <c r="Y276" s="92"/>
      <c r="Z276" s="92"/>
    </row>
    <row r="277" ht="63.75" spans="1:26">
      <c r="A277" s="98" t="s">
        <v>2764</v>
      </c>
      <c r="B277" s="99" t="s">
        <v>193</v>
      </c>
      <c r="C277" s="99" t="s">
        <v>2765</v>
      </c>
      <c r="D277" s="99" t="s">
        <v>872</v>
      </c>
      <c r="E277" s="100" t="s">
        <v>177</v>
      </c>
      <c r="F277" s="98" t="s">
        <v>1758</v>
      </c>
      <c r="G277" s="98" t="s">
        <v>1379</v>
      </c>
      <c r="H277" s="98" t="s">
        <v>2766</v>
      </c>
      <c r="I277" s="98" t="s">
        <v>1379</v>
      </c>
      <c r="J277" s="98" t="s">
        <v>1714</v>
      </c>
      <c r="K277" s="98" t="s">
        <v>1379</v>
      </c>
      <c r="L277" s="101">
        <v>2.48036823345631</v>
      </c>
      <c r="M277" s="98" t="s">
        <v>2558</v>
      </c>
      <c r="N277" s="101">
        <v>570921.8403756</v>
      </c>
      <c r="O277" s="98" t="s">
        <v>2750</v>
      </c>
      <c r="P277" s="92"/>
      <c r="Q277" s="92"/>
      <c r="R277" s="92"/>
      <c r="S277" s="92"/>
      <c r="T277" s="92"/>
      <c r="U277" s="92"/>
      <c r="V277" s="92"/>
      <c r="W277" s="92"/>
      <c r="X277" s="92"/>
      <c r="Y277" s="92"/>
      <c r="Z277" s="92"/>
    </row>
    <row r="278" ht="25.5" spans="1:26">
      <c r="A278" s="98" t="s">
        <v>2767</v>
      </c>
      <c r="B278" s="99" t="s">
        <v>193</v>
      </c>
      <c r="C278" s="99" t="s">
        <v>920</v>
      </c>
      <c r="D278" s="99" t="s">
        <v>872</v>
      </c>
      <c r="E278" s="100" t="s">
        <v>877</v>
      </c>
      <c r="F278" s="98" t="s">
        <v>2768</v>
      </c>
      <c r="G278" s="98" t="s">
        <v>1379</v>
      </c>
      <c r="H278" s="98" t="s">
        <v>2769</v>
      </c>
      <c r="I278" s="98" t="s">
        <v>1379</v>
      </c>
      <c r="J278" s="98" t="s">
        <v>2770</v>
      </c>
      <c r="K278" s="98" t="s">
        <v>1379</v>
      </c>
      <c r="L278" s="101">
        <v>2.01980481858526</v>
      </c>
      <c r="M278" s="98" t="s">
        <v>2558</v>
      </c>
      <c r="N278" s="101">
        <v>570923.8601804</v>
      </c>
      <c r="O278" s="98" t="s">
        <v>2750</v>
      </c>
      <c r="P278" s="92"/>
      <c r="Q278" s="92"/>
      <c r="R278" s="92"/>
      <c r="S278" s="92"/>
      <c r="T278" s="92"/>
      <c r="U278" s="92"/>
      <c r="V278" s="92"/>
      <c r="W278" s="92"/>
      <c r="X278" s="92"/>
      <c r="Y278" s="92"/>
      <c r="Z278" s="92"/>
    </row>
    <row r="279" ht="25.5" spans="1:26">
      <c r="A279" s="98" t="s">
        <v>2771</v>
      </c>
      <c r="B279" s="99" t="s">
        <v>193</v>
      </c>
      <c r="C279" s="99" t="s">
        <v>992</v>
      </c>
      <c r="D279" s="99" t="s">
        <v>872</v>
      </c>
      <c r="E279" s="100" t="s">
        <v>877</v>
      </c>
      <c r="F279" s="98" t="s">
        <v>2772</v>
      </c>
      <c r="G279" s="98" t="s">
        <v>1379</v>
      </c>
      <c r="H279" s="98" t="s">
        <v>2773</v>
      </c>
      <c r="I279" s="98" t="s">
        <v>1379</v>
      </c>
      <c r="J279" s="98" t="s">
        <v>2774</v>
      </c>
      <c r="K279" s="98" t="s">
        <v>1379</v>
      </c>
      <c r="L279" s="101">
        <v>1.84827439331744</v>
      </c>
      <c r="M279" s="98" t="s">
        <v>2558</v>
      </c>
      <c r="N279" s="101">
        <v>570925.7084548</v>
      </c>
      <c r="O279" s="98" t="s">
        <v>2750</v>
      </c>
      <c r="P279" s="92"/>
      <c r="Q279" s="92"/>
      <c r="R279" s="92"/>
      <c r="S279" s="92"/>
      <c r="T279" s="92"/>
      <c r="U279" s="92"/>
      <c r="V279" s="92"/>
      <c r="W279" s="92"/>
      <c r="X279" s="92"/>
      <c r="Y279" s="92"/>
      <c r="Z279" s="92"/>
    </row>
    <row r="280" ht="25.5" spans="1:26">
      <c r="A280" s="98" t="s">
        <v>2775</v>
      </c>
      <c r="B280" s="99" t="s">
        <v>193</v>
      </c>
      <c r="C280" s="99" t="s">
        <v>2776</v>
      </c>
      <c r="D280" s="99" t="s">
        <v>872</v>
      </c>
      <c r="E280" s="100" t="s">
        <v>877</v>
      </c>
      <c r="F280" s="98" t="s">
        <v>2777</v>
      </c>
      <c r="G280" s="98" t="s">
        <v>1379</v>
      </c>
      <c r="H280" s="98" t="s">
        <v>2778</v>
      </c>
      <c r="I280" s="98" t="s">
        <v>1379</v>
      </c>
      <c r="J280" s="98" t="s">
        <v>2357</v>
      </c>
      <c r="K280" s="98" t="s">
        <v>1379</v>
      </c>
      <c r="L280" s="101">
        <v>1.66776759542462</v>
      </c>
      <c r="M280" s="98" t="s">
        <v>2558</v>
      </c>
      <c r="N280" s="101">
        <v>570927.3762224</v>
      </c>
      <c r="O280" s="98" t="s">
        <v>2750</v>
      </c>
      <c r="P280" s="92"/>
      <c r="Q280" s="92"/>
      <c r="R280" s="92"/>
      <c r="S280" s="92"/>
      <c r="T280" s="92"/>
      <c r="U280" s="92"/>
      <c r="V280" s="92"/>
      <c r="W280" s="92"/>
      <c r="X280" s="92"/>
      <c r="Y280" s="92"/>
      <c r="Z280" s="92"/>
    </row>
    <row r="281" ht="63.75" spans="1:26">
      <c r="A281" s="98" t="s">
        <v>2779</v>
      </c>
      <c r="B281" s="99" t="s">
        <v>193</v>
      </c>
      <c r="C281" s="99" t="s">
        <v>1236</v>
      </c>
      <c r="D281" s="99" t="s">
        <v>872</v>
      </c>
      <c r="E281" s="100" t="s">
        <v>177</v>
      </c>
      <c r="F281" s="98" t="s">
        <v>1456</v>
      </c>
      <c r="G281" s="98" t="s">
        <v>1379</v>
      </c>
      <c r="H281" s="98" t="s">
        <v>2373</v>
      </c>
      <c r="I281" s="98" t="s">
        <v>1379</v>
      </c>
      <c r="J281" s="98" t="s">
        <v>2780</v>
      </c>
      <c r="K281" s="98" t="s">
        <v>1379</v>
      </c>
      <c r="L281" s="101">
        <v>1.48021975222393</v>
      </c>
      <c r="M281" s="98" t="s">
        <v>2558</v>
      </c>
      <c r="N281" s="101">
        <v>570928.8564422</v>
      </c>
      <c r="O281" s="98" t="s">
        <v>2750</v>
      </c>
      <c r="P281" s="92"/>
      <c r="Q281" s="92"/>
      <c r="R281" s="92"/>
      <c r="S281" s="92"/>
      <c r="T281" s="92"/>
      <c r="U281" s="92"/>
      <c r="V281" s="92"/>
      <c r="W281" s="92"/>
      <c r="X281" s="92"/>
      <c r="Y281" s="92"/>
      <c r="Z281" s="92"/>
    </row>
    <row r="282" ht="114.75" spans="1:26">
      <c r="A282" s="98" t="s">
        <v>2781</v>
      </c>
      <c r="B282" s="99" t="s">
        <v>193</v>
      </c>
      <c r="C282" s="99" t="s">
        <v>2782</v>
      </c>
      <c r="D282" s="99" t="s">
        <v>1980</v>
      </c>
      <c r="E282" s="100" t="s">
        <v>177</v>
      </c>
      <c r="F282" s="98" t="s">
        <v>2783</v>
      </c>
      <c r="G282" s="98" t="s">
        <v>1379</v>
      </c>
      <c r="H282" s="98" t="s">
        <v>2784</v>
      </c>
      <c r="I282" s="98" t="s">
        <v>1379</v>
      </c>
      <c r="J282" s="98" t="s">
        <v>2785</v>
      </c>
      <c r="K282" s="98" t="s">
        <v>1379</v>
      </c>
      <c r="L282" s="101">
        <v>1.41635678317934</v>
      </c>
      <c r="M282" s="98" t="s">
        <v>2558</v>
      </c>
      <c r="N282" s="101">
        <v>570930.272799</v>
      </c>
      <c r="O282" s="98" t="s">
        <v>2750</v>
      </c>
      <c r="P282" s="92"/>
      <c r="Q282" s="92"/>
      <c r="R282" s="92"/>
      <c r="S282" s="92"/>
      <c r="T282" s="92"/>
      <c r="U282" s="92"/>
      <c r="V282" s="92"/>
      <c r="W282" s="92"/>
      <c r="X282" s="92"/>
      <c r="Y282" s="92"/>
      <c r="Z282" s="92"/>
    </row>
    <row r="283" ht="25.5" spans="1:26">
      <c r="A283" s="98" t="s">
        <v>2786</v>
      </c>
      <c r="B283" s="99" t="s">
        <v>924</v>
      </c>
      <c r="C283" s="99" t="s">
        <v>925</v>
      </c>
      <c r="D283" s="99" t="s">
        <v>872</v>
      </c>
      <c r="E283" s="100" t="s">
        <v>535</v>
      </c>
      <c r="F283" s="98" t="s">
        <v>2787</v>
      </c>
      <c r="G283" s="98" t="s">
        <v>1379</v>
      </c>
      <c r="H283" s="98" t="s">
        <v>2665</v>
      </c>
      <c r="I283" s="98" t="s">
        <v>1379</v>
      </c>
      <c r="J283" s="98" t="s">
        <v>2788</v>
      </c>
      <c r="K283" s="98" t="s">
        <v>1379</v>
      </c>
      <c r="L283" s="101">
        <v>1.39820757676287</v>
      </c>
      <c r="M283" s="98" t="s">
        <v>2558</v>
      </c>
      <c r="N283" s="101">
        <v>570931.6710066</v>
      </c>
      <c r="O283" s="98" t="s">
        <v>2750</v>
      </c>
      <c r="P283" s="92"/>
      <c r="Q283" s="92"/>
      <c r="R283" s="92"/>
      <c r="S283" s="92"/>
      <c r="T283" s="92"/>
      <c r="U283" s="92"/>
      <c r="V283" s="92"/>
      <c r="W283" s="92"/>
      <c r="X283" s="92"/>
      <c r="Y283" s="92"/>
      <c r="Z283" s="92"/>
    </row>
    <row r="284" ht="63.75" spans="1:26">
      <c r="A284" s="98" t="s">
        <v>2789</v>
      </c>
      <c r="B284" s="99" t="s">
        <v>193</v>
      </c>
      <c r="C284" s="99" t="s">
        <v>2790</v>
      </c>
      <c r="D284" s="99" t="s">
        <v>872</v>
      </c>
      <c r="E284" s="100" t="s">
        <v>123</v>
      </c>
      <c r="F284" s="98" t="s">
        <v>2271</v>
      </c>
      <c r="G284" s="98" t="s">
        <v>1379</v>
      </c>
      <c r="H284" s="98" t="s">
        <v>2791</v>
      </c>
      <c r="I284" s="98" t="s">
        <v>1379</v>
      </c>
      <c r="J284" s="98" t="s">
        <v>2792</v>
      </c>
      <c r="K284" s="98" t="s">
        <v>1379</v>
      </c>
      <c r="L284" s="101">
        <v>1.33309978191245</v>
      </c>
      <c r="M284" s="98" t="s">
        <v>2558</v>
      </c>
      <c r="N284" s="101">
        <v>570933.0041064</v>
      </c>
      <c r="O284" s="98" t="s">
        <v>2750</v>
      </c>
      <c r="P284" s="92"/>
      <c r="Q284" s="92"/>
      <c r="R284" s="92"/>
      <c r="S284" s="92"/>
      <c r="T284" s="92"/>
      <c r="U284" s="92"/>
      <c r="V284" s="92"/>
      <c r="W284" s="92"/>
      <c r="X284" s="92"/>
      <c r="Y284" s="92"/>
      <c r="Z284" s="92"/>
    </row>
    <row r="285" ht="63.75" spans="1:26">
      <c r="A285" s="98" t="s">
        <v>2793</v>
      </c>
      <c r="B285" s="99" t="s">
        <v>193</v>
      </c>
      <c r="C285" s="99" t="s">
        <v>2794</v>
      </c>
      <c r="D285" s="99" t="s">
        <v>872</v>
      </c>
      <c r="E285" s="100" t="s">
        <v>123</v>
      </c>
      <c r="F285" s="98" t="s">
        <v>2296</v>
      </c>
      <c r="G285" s="98" t="s">
        <v>1379</v>
      </c>
      <c r="H285" s="98" t="s">
        <v>2791</v>
      </c>
      <c r="I285" s="98" t="s">
        <v>1379</v>
      </c>
      <c r="J285" s="98" t="s">
        <v>2795</v>
      </c>
      <c r="K285" s="98" t="s">
        <v>1379</v>
      </c>
      <c r="L285" s="101">
        <v>1.28019005597745</v>
      </c>
      <c r="M285" s="98" t="s">
        <v>2558</v>
      </c>
      <c r="N285" s="101">
        <v>570934.2842965</v>
      </c>
      <c r="O285" s="98" t="s">
        <v>2750</v>
      </c>
      <c r="P285" s="92"/>
      <c r="Q285" s="92"/>
      <c r="R285" s="92"/>
      <c r="S285" s="92"/>
      <c r="T285" s="92"/>
      <c r="U285" s="92"/>
      <c r="V285" s="92"/>
      <c r="W285" s="92"/>
      <c r="X285" s="92"/>
      <c r="Y285" s="92"/>
      <c r="Z285" s="92"/>
    </row>
    <row r="286" ht="25.5" spans="1:26">
      <c r="A286" s="98" t="s">
        <v>2796</v>
      </c>
      <c r="B286" s="99" t="s">
        <v>193</v>
      </c>
      <c r="C286" s="99" t="s">
        <v>1139</v>
      </c>
      <c r="D286" s="99" t="s">
        <v>872</v>
      </c>
      <c r="E286" s="100" t="s">
        <v>1052</v>
      </c>
      <c r="F286" s="98" t="s">
        <v>2797</v>
      </c>
      <c r="G286" s="98" t="s">
        <v>1379</v>
      </c>
      <c r="H286" s="98" t="s">
        <v>2798</v>
      </c>
      <c r="I286" s="98" t="s">
        <v>1379</v>
      </c>
      <c r="J286" s="98" t="s">
        <v>2272</v>
      </c>
      <c r="K286" s="98" t="s">
        <v>1379</v>
      </c>
      <c r="L286" s="101">
        <v>1.06764850223076</v>
      </c>
      <c r="M286" s="98" t="s">
        <v>2558</v>
      </c>
      <c r="N286" s="101">
        <v>570935.351945</v>
      </c>
      <c r="O286" s="98" t="s">
        <v>2750</v>
      </c>
      <c r="P286" s="92"/>
      <c r="Q286" s="92"/>
      <c r="R286" s="92"/>
      <c r="S286" s="92"/>
      <c r="T286" s="92"/>
      <c r="U286" s="92"/>
      <c r="V286" s="92"/>
      <c r="W286" s="92"/>
      <c r="X286" s="92"/>
      <c r="Y286" s="92"/>
      <c r="Z286" s="92"/>
    </row>
    <row r="287" ht="25.5" spans="1:26">
      <c r="A287" s="98" t="s">
        <v>2799</v>
      </c>
      <c r="B287" s="99" t="s">
        <v>193</v>
      </c>
      <c r="C287" s="99" t="s">
        <v>2800</v>
      </c>
      <c r="D287" s="99" t="s">
        <v>872</v>
      </c>
      <c r="E287" s="100" t="s">
        <v>877</v>
      </c>
      <c r="F287" s="98" t="s">
        <v>2801</v>
      </c>
      <c r="G287" s="98" t="s">
        <v>1379</v>
      </c>
      <c r="H287" s="98" t="s">
        <v>2802</v>
      </c>
      <c r="I287" s="98" t="s">
        <v>1379</v>
      </c>
      <c r="J287" s="98" t="s">
        <v>2803</v>
      </c>
      <c r="K287" s="98" t="s">
        <v>1379</v>
      </c>
      <c r="L287" s="101">
        <v>1.00730954435801</v>
      </c>
      <c r="M287" s="98" t="s">
        <v>2558</v>
      </c>
      <c r="N287" s="101">
        <v>570936.3592545</v>
      </c>
      <c r="O287" s="98" t="s">
        <v>2750</v>
      </c>
      <c r="P287" s="92"/>
      <c r="Q287" s="92"/>
      <c r="R287" s="92"/>
      <c r="S287" s="92"/>
      <c r="T287" s="92"/>
      <c r="U287" s="92"/>
      <c r="V287" s="92"/>
      <c r="W287" s="92"/>
      <c r="X287" s="92"/>
      <c r="Y287" s="92"/>
      <c r="Z287" s="92"/>
    </row>
    <row r="288" ht="25.5" spans="1:26">
      <c r="A288" s="98" t="s">
        <v>2804</v>
      </c>
      <c r="B288" s="99" t="s">
        <v>989</v>
      </c>
      <c r="C288" s="99" t="s">
        <v>1088</v>
      </c>
      <c r="D288" s="99" t="s">
        <v>872</v>
      </c>
      <c r="E288" s="100" t="s">
        <v>877</v>
      </c>
      <c r="F288" s="98" t="s">
        <v>2805</v>
      </c>
      <c r="G288" s="98" t="s">
        <v>1379</v>
      </c>
      <c r="H288" s="98" t="s">
        <v>1673</v>
      </c>
      <c r="I288" s="98" t="s">
        <v>1379</v>
      </c>
      <c r="J288" s="98" t="s">
        <v>2806</v>
      </c>
      <c r="K288" s="98" t="s">
        <v>1379</v>
      </c>
      <c r="L288" s="101">
        <v>0.350932099094819</v>
      </c>
      <c r="M288" s="98" t="s">
        <v>2558</v>
      </c>
      <c r="N288" s="101">
        <v>570936.7101866</v>
      </c>
      <c r="O288" s="98" t="s">
        <v>2750</v>
      </c>
      <c r="P288" s="92"/>
      <c r="Q288" s="92"/>
      <c r="R288" s="92"/>
      <c r="S288" s="92"/>
      <c r="T288" s="92"/>
      <c r="U288" s="92"/>
      <c r="V288" s="92"/>
      <c r="W288" s="92"/>
      <c r="X288" s="92"/>
      <c r="Y288" s="92"/>
      <c r="Z288" s="92"/>
    </row>
    <row r="289" ht="76.5" spans="1:26">
      <c r="A289" s="98" t="s">
        <v>2807</v>
      </c>
      <c r="B289" s="99" t="s">
        <v>193</v>
      </c>
      <c r="C289" s="99" t="s">
        <v>2808</v>
      </c>
      <c r="D289" s="99" t="s">
        <v>1980</v>
      </c>
      <c r="E289" s="100" t="s">
        <v>177</v>
      </c>
      <c r="F289" s="98" t="s">
        <v>2809</v>
      </c>
      <c r="G289" s="98" t="s">
        <v>1379</v>
      </c>
      <c r="H289" s="98" t="s">
        <v>2810</v>
      </c>
      <c r="I289" s="98" t="s">
        <v>1379</v>
      </c>
      <c r="J289" s="98" t="s">
        <v>2811</v>
      </c>
      <c r="K289" s="98" t="s">
        <v>1379</v>
      </c>
      <c r="L289" s="101">
        <v>0.322653275843653</v>
      </c>
      <c r="M289" s="98" t="s">
        <v>2558</v>
      </c>
      <c r="N289" s="101">
        <v>570937.0328399</v>
      </c>
      <c r="O289" s="98" t="s">
        <v>2750</v>
      </c>
      <c r="P289" s="92"/>
      <c r="Q289" s="92"/>
      <c r="R289" s="92"/>
      <c r="S289" s="92"/>
      <c r="T289" s="92"/>
      <c r="U289" s="92"/>
      <c r="V289" s="92"/>
      <c r="W289" s="92"/>
      <c r="X289" s="92"/>
      <c r="Y289" s="92"/>
      <c r="Z289" s="92"/>
    </row>
    <row r="290" ht="63.75" spans="1:26">
      <c r="A290" s="98" t="s">
        <v>2812</v>
      </c>
      <c r="B290" s="99" t="s">
        <v>193</v>
      </c>
      <c r="C290" s="99" t="s">
        <v>2813</v>
      </c>
      <c r="D290" s="99" t="s">
        <v>872</v>
      </c>
      <c r="E290" s="100" t="s">
        <v>177</v>
      </c>
      <c r="F290" s="98" t="s">
        <v>2814</v>
      </c>
      <c r="G290" s="98" t="s">
        <v>1379</v>
      </c>
      <c r="H290" s="98" t="s">
        <v>2815</v>
      </c>
      <c r="I290" s="98" t="s">
        <v>1379</v>
      </c>
      <c r="J290" s="98" t="s">
        <v>2816</v>
      </c>
      <c r="K290" s="98" t="s">
        <v>1379</v>
      </c>
      <c r="L290" s="101">
        <v>0.239328970584872</v>
      </c>
      <c r="M290" s="98" t="s">
        <v>2558</v>
      </c>
      <c r="N290" s="101">
        <v>570937.2721689</v>
      </c>
      <c r="O290" s="98" t="s">
        <v>2750</v>
      </c>
      <c r="P290" s="92"/>
      <c r="Q290" s="92"/>
      <c r="R290" s="92"/>
      <c r="S290" s="92"/>
      <c r="T290" s="92"/>
      <c r="U290" s="92"/>
      <c r="V290" s="92"/>
      <c r="W290" s="92"/>
      <c r="X290" s="92"/>
      <c r="Y290" s="92"/>
      <c r="Z290" s="92"/>
    </row>
    <row r="291" ht="12.75" spans="1:26">
      <c r="A291" s="98" t="s">
        <v>2817</v>
      </c>
      <c r="B291" s="99" t="s">
        <v>989</v>
      </c>
      <c r="C291" s="99" t="s">
        <v>1090</v>
      </c>
      <c r="D291" s="99" t="s">
        <v>872</v>
      </c>
      <c r="E291" s="100" t="s">
        <v>210</v>
      </c>
      <c r="F291" s="98" t="s">
        <v>2818</v>
      </c>
      <c r="G291" s="98" t="s">
        <v>1379</v>
      </c>
      <c r="H291" s="98" t="s">
        <v>1836</v>
      </c>
      <c r="I291" s="98" t="s">
        <v>1379</v>
      </c>
      <c r="J291" s="98" t="s">
        <v>2819</v>
      </c>
      <c r="K291" s="98" t="s">
        <v>1379</v>
      </c>
      <c r="L291" s="101">
        <v>0.139585522753501</v>
      </c>
      <c r="M291" s="98" t="s">
        <v>2558</v>
      </c>
      <c r="N291" s="101">
        <v>570937.4117544</v>
      </c>
      <c r="O291" s="98" t="s">
        <v>2750</v>
      </c>
      <c r="P291" s="92"/>
      <c r="Q291" s="92"/>
      <c r="R291" s="92"/>
      <c r="S291" s="92"/>
      <c r="T291" s="92"/>
      <c r="U291" s="92"/>
      <c r="V291" s="92"/>
      <c r="W291" s="92"/>
      <c r="X291" s="92"/>
      <c r="Y291" s="92"/>
      <c r="Z291" s="92"/>
    </row>
    <row r="292" ht="51" spans="1:26">
      <c r="A292" s="98" t="s">
        <v>2820</v>
      </c>
      <c r="B292" s="99" t="s">
        <v>193</v>
      </c>
      <c r="C292" s="99" t="s">
        <v>2821</v>
      </c>
      <c r="D292" s="99" t="s">
        <v>872</v>
      </c>
      <c r="E292" s="100" t="s">
        <v>1052</v>
      </c>
      <c r="F292" s="98" t="s">
        <v>2822</v>
      </c>
      <c r="G292" s="98" t="s">
        <v>1379</v>
      </c>
      <c r="H292" s="98" t="s">
        <v>2649</v>
      </c>
      <c r="I292" s="98" t="s">
        <v>1379</v>
      </c>
      <c r="J292" s="98" t="s">
        <v>2823</v>
      </c>
      <c r="K292" s="98" t="s">
        <v>1379</v>
      </c>
      <c r="L292" s="101">
        <v>0.126411571959451</v>
      </c>
      <c r="M292" s="98" t="s">
        <v>2558</v>
      </c>
      <c r="N292" s="101">
        <v>570937.538166</v>
      </c>
      <c r="O292" s="98" t="s">
        <v>2750</v>
      </c>
      <c r="P292" s="92"/>
      <c r="Q292" s="92"/>
      <c r="R292" s="92"/>
      <c r="S292" s="92"/>
      <c r="T292" s="92"/>
      <c r="U292" s="92"/>
      <c r="V292" s="92"/>
      <c r="W292" s="92"/>
      <c r="X292" s="92"/>
      <c r="Y292" s="92"/>
      <c r="Z292" s="92"/>
    </row>
    <row r="293" ht="25.5" spans="1:26">
      <c r="A293" s="98" t="s">
        <v>2824</v>
      </c>
      <c r="B293" s="99" t="s">
        <v>989</v>
      </c>
      <c r="C293" s="99" t="s">
        <v>1092</v>
      </c>
      <c r="D293" s="99" t="s">
        <v>872</v>
      </c>
      <c r="E293" s="100" t="s">
        <v>877</v>
      </c>
      <c r="F293" s="98" t="s">
        <v>2825</v>
      </c>
      <c r="G293" s="98" t="s">
        <v>1379</v>
      </c>
      <c r="H293" s="98" t="s">
        <v>2826</v>
      </c>
      <c r="I293" s="98" t="s">
        <v>1379</v>
      </c>
      <c r="J293" s="98" t="s">
        <v>2827</v>
      </c>
      <c r="K293" s="98" t="s">
        <v>1379</v>
      </c>
      <c r="L293" s="101">
        <v>0.0966143432870482</v>
      </c>
      <c r="M293" s="98" t="s">
        <v>2558</v>
      </c>
      <c r="N293" s="101">
        <v>570937.6347803</v>
      </c>
      <c r="O293" s="98" t="s">
        <v>2750</v>
      </c>
      <c r="P293" s="92"/>
      <c r="Q293" s="92"/>
      <c r="R293" s="92"/>
      <c r="S293" s="92"/>
      <c r="T293" s="92"/>
      <c r="U293" s="92"/>
      <c r="V293" s="92"/>
      <c r="W293" s="92"/>
      <c r="X293" s="92"/>
      <c r="Y293" s="92"/>
      <c r="Z293" s="92"/>
    </row>
    <row r="294" ht="76.5" spans="1:26">
      <c r="A294" s="98" t="s">
        <v>2828</v>
      </c>
      <c r="B294" s="99" t="s">
        <v>193</v>
      </c>
      <c r="C294" s="99" t="s">
        <v>2829</v>
      </c>
      <c r="D294" s="99" t="s">
        <v>872</v>
      </c>
      <c r="E294" s="100" t="s">
        <v>1052</v>
      </c>
      <c r="F294" s="98" t="s">
        <v>2830</v>
      </c>
      <c r="G294" s="98" t="s">
        <v>1379</v>
      </c>
      <c r="H294" s="98" t="s">
        <v>2831</v>
      </c>
      <c r="I294" s="98" t="s">
        <v>1379</v>
      </c>
      <c r="J294" s="98" t="s">
        <v>2832</v>
      </c>
      <c r="K294" s="98" t="s">
        <v>1379</v>
      </c>
      <c r="L294" s="101">
        <v>0.0652203525606461</v>
      </c>
      <c r="M294" s="98" t="s">
        <v>2558</v>
      </c>
      <c r="N294" s="101">
        <v>570937.7000007</v>
      </c>
      <c r="O294" s="98" t="s">
        <v>2750</v>
      </c>
      <c r="P294" s="92"/>
      <c r="Q294" s="92"/>
      <c r="R294" s="92"/>
      <c r="S294" s="92"/>
      <c r="T294" s="92"/>
      <c r="U294" s="92"/>
      <c r="V294" s="92"/>
      <c r="W294" s="92"/>
      <c r="X294" s="92"/>
      <c r="Y294" s="92"/>
      <c r="Z294" s="92"/>
    </row>
    <row r="295" ht="12.75" spans="1:26">
      <c r="A295" s="102"/>
      <c r="B295" s="102"/>
      <c r="C295" s="102"/>
      <c r="D295" s="102"/>
      <c r="E295" s="102"/>
      <c r="F295" s="102"/>
      <c r="G295" s="102"/>
      <c r="H295" s="102"/>
      <c r="I295" s="102"/>
      <c r="J295" s="102"/>
      <c r="K295" s="102"/>
      <c r="L295" s="102"/>
      <c r="M295" s="102"/>
      <c r="N295" s="102"/>
      <c r="O295" s="102"/>
      <c r="P295" s="92"/>
      <c r="Q295" s="92"/>
      <c r="R295" s="92"/>
      <c r="S295" s="92"/>
      <c r="T295" s="92"/>
      <c r="U295" s="92"/>
      <c r="V295" s="92"/>
      <c r="W295" s="92"/>
      <c r="X295" s="92"/>
      <c r="Y295" s="92"/>
      <c r="Z295" s="92"/>
    </row>
    <row r="296" ht="12.75" spans="1:26">
      <c r="A296" s="103"/>
      <c r="B296" s="103"/>
      <c r="C296" s="103"/>
      <c r="D296" s="103"/>
      <c r="E296" s="103"/>
      <c r="F296" s="103"/>
      <c r="G296" s="103"/>
      <c r="H296" s="103"/>
      <c r="I296" s="103"/>
      <c r="J296" s="103"/>
      <c r="K296" s="103"/>
      <c r="L296" s="103" t="s">
        <v>2833</v>
      </c>
      <c r="M296" s="103"/>
      <c r="N296" s="103"/>
      <c r="O296" s="106"/>
      <c r="P296" s="92"/>
      <c r="Q296" s="92"/>
      <c r="R296" s="92"/>
      <c r="S296" s="92"/>
      <c r="T296" s="92"/>
      <c r="U296" s="92"/>
      <c r="V296" s="92"/>
      <c r="W296" s="92"/>
      <c r="X296" s="92"/>
      <c r="Y296" s="92"/>
      <c r="Z296" s="92"/>
    </row>
    <row r="297" ht="12.75" customHeight="1" spans="1:26">
      <c r="A297" s="103"/>
      <c r="B297" s="103"/>
      <c r="C297" s="103"/>
      <c r="D297" s="103"/>
      <c r="E297" s="103"/>
      <c r="F297" s="103"/>
      <c r="G297" s="103"/>
      <c r="H297" s="103"/>
      <c r="I297" s="103"/>
      <c r="J297" s="103"/>
      <c r="K297" s="103"/>
      <c r="L297" s="103" t="s">
        <v>832</v>
      </c>
      <c r="M297" s="103"/>
      <c r="N297" s="103"/>
      <c r="O297" s="103" t="s">
        <v>2834</v>
      </c>
      <c r="P297" s="92"/>
      <c r="Q297" s="92"/>
      <c r="R297" s="92"/>
      <c r="S297" s="92"/>
      <c r="T297" s="92"/>
      <c r="U297" s="92"/>
      <c r="V297" s="92"/>
      <c r="W297" s="92"/>
      <c r="X297" s="92"/>
      <c r="Y297" s="92"/>
      <c r="Z297" s="92"/>
    </row>
    <row r="298" ht="12.75" customHeight="1" spans="1:26">
      <c r="A298" s="103"/>
      <c r="B298" s="103"/>
      <c r="C298" s="103"/>
      <c r="D298" s="103"/>
      <c r="E298" s="103"/>
      <c r="F298" s="103"/>
      <c r="G298" s="103"/>
      <c r="H298" s="103"/>
      <c r="I298" s="103"/>
      <c r="J298" s="103"/>
      <c r="K298" s="103"/>
      <c r="L298" s="103" t="s">
        <v>1980</v>
      </c>
      <c r="M298" s="103"/>
      <c r="N298" s="103"/>
      <c r="O298" s="103" t="s">
        <v>2835</v>
      </c>
      <c r="P298" s="92"/>
      <c r="Q298" s="92"/>
      <c r="R298" s="92"/>
      <c r="S298" s="92"/>
      <c r="T298" s="92"/>
      <c r="U298" s="92"/>
      <c r="V298" s="92"/>
      <c r="W298" s="92"/>
      <c r="X298" s="92"/>
      <c r="Y298" s="92"/>
      <c r="Z298" s="92"/>
    </row>
    <row r="299" ht="12.75" customHeight="1" spans="1:26">
      <c r="A299" s="103"/>
      <c r="B299" s="103"/>
      <c r="C299" s="103"/>
      <c r="D299" s="103"/>
      <c r="E299" s="103"/>
      <c r="F299" s="103"/>
      <c r="G299" s="103"/>
      <c r="H299" s="103"/>
      <c r="I299" s="103"/>
      <c r="J299" s="103"/>
      <c r="K299" s="103"/>
      <c r="L299" s="103" t="s">
        <v>1287</v>
      </c>
      <c r="M299" s="103"/>
      <c r="N299" s="103"/>
      <c r="O299" s="103" t="s">
        <v>2836</v>
      </c>
      <c r="P299" s="92"/>
      <c r="Q299" s="92"/>
      <c r="R299" s="92"/>
      <c r="S299" s="92"/>
      <c r="T299" s="92"/>
      <c r="U299" s="92"/>
      <c r="V299" s="92"/>
      <c r="W299" s="92"/>
      <c r="X299" s="92"/>
      <c r="Y299" s="92"/>
      <c r="Z299" s="92"/>
    </row>
    <row r="300" ht="12.75" customHeight="1" spans="1:26">
      <c r="A300" s="103"/>
      <c r="B300" s="103"/>
      <c r="C300" s="103"/>
      <c r="D300" s="103"/>
      <c r="E300" s="103"/>
      <c r="F300" s="103"/>
      <c r="G300" s="103"/>
      <c r="H300" s="103"/>
      <c r="I300" s="103"/>
      <c r="J300" s="103"/>
      <c r="K300" s="103"/>
      <c r="L300" s="103" t="s">
        <v>872</v>
      </c>
      <c r="M300" s="103"/>
      <c r="N300" s="103"/>
      <c r="O300" s="103" t="s">
        <v>2837</v>
      </c>
      <c r="P300" s="92"/>
      <c r="Q300" s="92"/>
      <c r="R300" s="92"/>
      <c r="S300" s="92"/>
      <c r="T300" s="92"/>
      <c r="U300" s="92"/>
      <c r="V300" s="92"/>
      <c r="W300" s="92"/>
      <c r="X300" s="92"/>
      <c r="Y300" s="92"/>
      <c r="Z300" s="92"/>
    </row>
    <row r="301" ht="12.75" spans="1:26">
      <c r="A301" s="103"/>
      <c r="B301" s="103"/>
      <c r="C301" s="103"/>
      <c r="D301" s="103"/>
      <c r="E301" s="103"/>
      <c r="F301" s="103"/>
      <c r="G301" s="103"/>
      <c r="H301" s="103"/>
      <c r="I301" s="103"/>
      <c r="J301" s="103"/>
      <c r="K301" s="103"/>
      <c r="L301" s="103" t="s">
        <v>2838</v>
      </c>
      <c r="M301" s="103"/>
      <c r="N301" s="103"/>
      <c r="O301" s="103" t="s">
        <v>2839</v>
      </c>
      <c r="P301" s="92"/>
      <c r="Q301" s="92"/>
      <c r="R301" s="92"/>
      <c r="S301" s="92"/>
      <c r="T301" s="92"/>
      <c r="U301" s="92"/>
      <c r="V301" s="92"/>
      <c r="W301" s="92"/>
      <c r="X301" s="92"/>
      <c r="Y301" s="92"/>
      <c r="Z301" s="92"/>
    </row>
    <row r="302" ht="12.75" spans="1:26">
      <c r="A302" s="103"/>
      <c r="B302" s="103"/>
      <c r="C302" s="103"/>
      <c r="D302" s="103"/>
      <c r="E302" s="103"/>
      <c r="F302" s="103"/>
      <c r="G302" s="103"/>
      <c r="H302" s="103"/>
      <c r="I302" s="103"/>
      <c r="J302" s="103"/>
      <c r="K302" s="103"/>
      <c r="L302" s="103" t="s">
        <v>2840</v>
      </c>
      <c r="M302" s="103"/>
      <c r="N302" s="103"/>
      <c r="O302" s="103" t="s">
        <v>2839</v>
      </c>
      <c r="P302" s="92"/>
      <c r="Q302" s="92"/>
      <c r="R302" s="92"/>
      <c r="S302" s="92"/>
      <c r="T302" s="92"/>
      <c r="U302" s="92"/>
      <c r="V302" s="92"/>
      <c r="W302" s="92"/>
      <c r="X302" s="92"/>
      <c r="Y302" s="92"/>
      <c r="Z302" s="92"/>
    </row>
    <row r="303" ht="12.75" spans="1:26">
      <c r="A303" s="103"/>
      <c r="B303" s="103"/>
      <c r="C303" s="103"/>
      <c r="D303" s="103"/>
      <c r="E303" s="103"/>
      <c r="F303" s="103"/>
      <c r="G303" s="103"/>
      <c r="H303" s="103"/>
      <c r="I303" s="103"/>
      <c r="J303" s="103"/>
      <c r="K303" s="103"/>
      <c r="L303" s="103" t="s">
        <v>2841</v>
      </c>
      <c r="M303" s="103"/>
      <c r="N303" s="103"/>
      <c r="O303" s="103" t="s">
        <v>2839</v>
      </c>
      <c r="P303" s="92"/>
      <c r="Q303" s="92"/>
      <c r="R303" s="92"/>
      <c r="S303" s="92"/>
      <c r="T303" s="92"/>
      <c r="U303" s="92"/>
      <c r="V303" s="92"/>
      <c r="W303" s="92"/>
      <c r="X303" s="92"/>
      <c r="Y303" s="92"/>
      <c r="Z303" s="92"/>
    </row>
    <row r="304" ht="12.75" customHeight="1" spans="1:26">
      <c r="A304" s="103"/>
      <c r="B304" s="103"/>
      <c r="C304" s="103"/>
      <c r="D304" s="103"/>
      <c r="E304" s="103"/>
      <c r="F304" s="103"/>
      <c r="G304" s="103"/>
      <c r="H304" s="103"/>
      <c r="I304" s="103"/>
      <c r="J304" s="103"/>
      <c r="K304" s="103"/>
      <c r="L304" s="103" t="s">
        <v>2842</v>
      </c>
      <c r="M304" s="103"/>
      <c r="N304" s="103"/>
      <c r="O304" s="103" t="s">
        <v>2839</v>
      </c>
      <c r="P304" s="92"/>
      <c r="Q304" s="92"/>
      <c r="R304" s="92"/>
      <c r="S304" s="92"/>
      <c r="T304" s="92"/>
      <c r="U304" s="92"/>
      <c r="V304" s="92"/>
      <c r="W304" s="92"/>
      <c r="X304" s="92"/>
      <c r="Y304" s="92"/>
      <c r="Z304" s="92"/>
    </row>
    <row r="305" ht="12.75" spans="1:26">
      <c r="A305" s="103"/>
      <c r="B305" s="103"/>
      <c r="C305" s="103"/>
      <c r="D305" s="103"/>
      <c r="E305" s="103"/>
      <c r="F305" s="103"/>
      <c r="G305" s="103"/>
      <c r="H305" s="103"/>
      <c r="I305" s="103"/>
      <c r="J305" s="103"/>
      <c r="K305" s="103"/>
      <c r="L305" s="103" t="s">
        <v>2843</v>
      </c>
      <c r="M305" s="103"/>
      <c r="N305" s="103"/>
      <c r="O305" s="103" t="s">
        <v>2839</v>
      </c>
      <c r="P305" s="92"/>
      <c r="Q305" s="92"/>
      <c r="R305" s="92"/>
      <c r="S305" s="92"/>
      <c r="T305" s="92"/>
      <c r="U305" s="92"/>
      <c r="V305" s="92"/>
      <c r="W305" s="92"/>
      <c r="X305" s="92"/>
      <c r="Y305" s="92"/>
      <c r="Z305" s="92"/>
    </row>
    <row r="306" ht="12.75" spans="1:26">
      <c r="A306" s="103"/>
      <c r="B306" s="103"/>
      <c r="C306" s="103"/>
      <c r="D306" s="103"/>
      <c r="E306" s="103"/>
      <c r="F306" s="103"/>
      <c r="G306" s="103"/>
      <c r="H306" s="103"/>
      <c r="I306" s="103"/>
      <c r="J306" s="103"/>
      <c r="K306" s="103"/>
      <c r="L306" s="103" t="s">
        <v>2844</v>
      </c>
      <c r="M306" s="103"/>
      <c r="N306" s="103"/>
      <c r="O306" s="103" t="s">
        <v>2839</v>
      </c>
      <c r="P306" s="92"/>
      <c r="Q306" s="92"/>
      <c r="R306" s="92"/>
      <c r="S306" s="92"/>
      <c r="T306" s="92"/>
      <c r="U306" s="92"/>
      <c r="V306" s="92"/>
      <c r="W306" s="92"/>
      <c r="X306" s="92"/>
      <c r="Y306" s="92"/>
      <c r="Z306" s="92"/>
    </row>
    <row r="307" ht="12.75" spans="1:26">
      <c r="A307" s="103"/>
      <c r="B307" s="103"/>
      <c r="C307" s="103"/>
      <c r="D307" s="103"/>
      <c r="E307" s="103"/>
      <c r="F307" s="103"/>
      <c r="G307" s="103"/>
      <c r="H307" s="103"/>
      <c r="I307" s="103"/>
      <c r="J307" s="103"/>
      <c r="K307" s="103"/>
      <c r="L307" s="103" t="s">
        <v>903</v>
      </c>
      <c r="M307" s="103"/>
      <c r="N307" s="103"/>
      <c r="O307" s="103" t="s">
        <v>2845</v>
      </c>
      <c r="P307" s="92"/>
      <c r="Q307" s="92"/>
      <c r="R307" s="92"/>
      <c r="S307" s="92"/>
      <c r="T307" s="92"/>
      <c r="U307" s="92"/>
      <c r="V307" s="92"/>
      <c r="W307" s="92"/>
      <c r="X307" s="92"/>
      <c r="Y307" s="92"/>
      <c r="Z307" s="92"/>
    </row>
    <row r="308" ht="12.75" spans="1:26">
      <c r="A308" s="103"/>
      <c r="B308" s="103"/>
      <c r="C308" s="103"/>
      <c r="D308" s="103"/>
      <c r="E308" s="103"/>
      <c r="F308" s="103"/>
      <c r="G308" s="103"/>
      <c r="H308" s="103"/>
      <c r="I308" s="103"/>
      <c r="J308" s="103"/>
      <c r="K308" s="103"/>
      <c r="L308" s="103" t="s">
        <v>1317</v>
      </c>
      <c r="M308" s="103"/>
      <c r="N308" s="103"/>
      <c r="O308" s="103" t="s">
        <v>2846</v>
      </c>
      <c r="P308" s="92"/>
      <c r="Q308" s="92"/>
      <c r="R308" s="92"/>
      <c r="S308" s="92"/>
      <c r="T308" s="92"/>
      <c r="U308" s="92"/>
      <c r="V308" s="92"/>
      <c r="W308" s="92"/>
      <c r="X308" s="92"/>
      <c r="Y308" s="92"/>
      <c r="Z308" s="92"/>
    </row>
    <row r="309" ht="12.75" spans="1:26">
      <c r="A309" s="102"/>
      <c r="B309" s="102"/>
      <c r="C309" s="102"/>
      <c r="D309" s="102"/>
      <c r="E309" s="102"/>
      <c r="F309" s="102"/>
      <c r="G309" s="102"/>
      <c r="H309" s="102"/>
      <c r="I309" s="102"/>
      <c r="J309" s="102"/>
      <c r="K309" s="102"/>
      <c r="L309" s="102"/>
      <c r="M309" s="102"/>
      <c r="N309" s="102"/>
      <c r="O309" s="102"/>
      <c r="P309" s="92"/>
      <c r="Q309" s="92"/>
      <c r="R309" s="92"/>
      <c r="S309" s="92"/>
      <c r="T309" s="92"/>
      <c r="U309" s="92"/>
      <c r="V309" s="92"/>
      <c r="W309" s="92"/>
      <c r="X309" s="92"/>
      <c r="Y309" s="92"/>
      <c r="Z309" s="92"/>
    </row>
    <row r="310" ht="12.75" spans="1:26">
      <c r="A310" s="104"/>
      <c r="B310" s="104"/>
      <c r="C310" s="104"/>
      <c r="D310" s="105"/>
      <c r="E310" s="104"/>
      <c r="F310" s="104"/>
      <c r="G310" s="104"/>
      <c r="H310" s="104"/>
      <c r="I310" s="104"/>
      <c r="J310" s="104"/>
      <c r="K310" s="107" t="s">
        <v>812</v>
      </c>
      <c r="L310" s="104"/>
      <c r="M310" s="108">
        <v>471296.61</v>
      </c>
      <c r="N310" s="104"/>
      <c r="O310" s="104"/>
      <c r="P310" s="92"/>
      <c r="Q310" s="92"/>
      <c r="R310" s="92"/>
      <c r="S310" s="92"/>
      <c r="T310" s="92"/>
      <c r="U310" s="92"/>
      <c r="V310" s="92"/>
      <c r="W310" s="92"/>
      <c r="X310" s="92"/>
      <c r="Y310" s="92"/>
      <c r="Z310" s="92"/>
    </row>
    <row r="311" ht="12.75" spans="1:26">
      <c r="A311" s="104"/>
      <c r="B311" s="104"/>
      <c r="C311" s="104"/>
      <c r="D311" s="105"/>
      <c r="E311" s="104"/>
      <c r="F311" s="104"/>
      <c r="G311" s="104"/>
      <c r="H311" s="104"/>
      <c r="I311" s="104"/>
      <c r="J311" s="104"/>
      <c r="K311" s="107" t="s">
        <v>813</v>
      </c>
      <c r="L311" s="104"/>
      <c r="M311" s="108">
        <v>99641.09</v>
      </c>
      <c r="N311" s="104"/>
      <c r="O311" s="104"/>
      <c r="P311" s="92"/>
      <c r="Q311" s="92"/>
      <c r="R311" s="92"/>
      <c r="S311" s="92"/>
      <c r="T311" s="92"/>
      <c r="U311" s="92"/>
      <c r="V311" s="92"/>
      <c r="W311" s="92"/>
      <c r="X311" s="92"/>
      <c r="Y311" s="92"/>
      <c r="Z311" s="92"/>
    </row>
    <row r="312" ht="12.75" spans="1:26">
      <c r="A312" s="104"/>
      <c r="B312" s="104"/>
      <c r="C312" s="104"/>
      <c r="D312" s="105"/>
      <c r="E312" s="104"/>
      <c r="F312" s="104"/>
      <c r="G312" s="104"/>
      <c r="H312" s="104"/>
      <c r="I312" s="104"/>
      <c r="J312" s="104"/>
      <c r="K312" s="107" t="s">
        <v>814</v>
      </c>
      <c r="L312" s="104"/>
      <c r="M312" s="108">
        <v>570937.7</v>
      </c>
      <c r="N312" s="104"/>
      <c r="O312" s="104"/>
      <c r="P312" s="92"/>
      <c r="Q312" s="92"/>
      <c r="R312" s="92"/>
      <c r="S312" s="92"/>
      <c r="T312" s="92"/>
      <c r="U312" s="92"/>
      <c r="V312" s="92"/>
      <c r="W312" s="92"/>
      <c r="X312" s="92"/>
      <c r="Y312" s="92"/>
      <c r="Z312" s="92"/>
    </row>
  </sheetData>
  <mergeCells count="39">
    <mergeCell ref="A1:L1"/>
    <mergeCell ref="M1:O1"/>
    <mergeCell ref="A2:O2"/>
    <mergeCell ref="A3:O3"/>
    <mergeCell ref="A4:O4"/>
    <mergeCell ref="A5:O5"/>
    <mergeCell ref="F6:G6"/>
    <mergeCell ref="H6:I6"/>
    <mergeCell ref="J6:L6"/>
    <mergeCell ref="L296:O296"/>
    <mergeCell ref="L297:N297"/>
    <mergeCell ref="L298:N298"/>
    <mergeCell ref="L299:N299"/>
    <mergeCell ref="L300:N300"/>
    <mergeCell ref="L301:N301"/>
    <mergeCell ref="L302:N302"/>
    <mergeCell ref="L303:N303"/>
    <mergeCell ref="L304:N304"/>
    <mergeCell ref="L305:N305"/>
    <mergeCell ref="L306:N306"/>
    <mergeCell ref="L307:N307"/>
    <mergeCell ref="L308:N308"/>
    <mergeCell ref="A310:C310"/>
    <mergeCell ref="K310:L310"/>
    <mergeCell ref="M310:O310"/>
    <mergeCell ref="A311:C311"/>
    <mergeCell ref="K311:L311"/>
    <mergeCell ref="M311:O311"/>
    <mergeCell ref="A312:C312"/>
    <mergeCell ref="K312:L312"/>
    <mergeCell ref="M312:O312"/>
    <mergeCell ref="A6:A7"/>
    <mergeCell ref="B6:B7"/>
    <mergeCell ref="C6:C7"/>
    <mergeCell ref="D6:D7"/>
    <mergeCell ref="E6:E7"/>
    <mergeCell ref="M6:M7"/>
    <mergeCell ref="N6:N7"/>
    <mergeCell ref="O6:O7"/>
  </mergeCells>
  <printOptions horizontalCentered="1"/>
  <pageMargins left="0.708333333333333" right="0.708333333333333" top="0.747916666666667" bottom="0.747916666666667" header="0" footer="0"/>
  <pageSetup paperSize="9" scale="64" firstPageNumber="71" fitToHeight="0" orientation="landscape" useFirstPageNumber="1" horizontalDpi="600"/>
  <headerFooter>
    <oddFooter>&amp;LAUTOR:&amp;CVISTO:&amp;R&amp;P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33"/>
  <sheetViews>
    <sheetView topLeftCell="A12" workbookViewId="0">
      <selection activeCell="A1" sqref="A1:N33"/>
    </sheetView>
  </sheetViews>
  <sheetFormatPr defaultColWidth="12.6285714285714" defaultRowHeight="15" customHeight="1"/>
  <cols>
    <col min="1" max="1" width="6.24761904761905" customWidth="1"/>
    <col min="2" max="2" width="15.247619047619" customWidth="1"/>
    <col min="3" max="3" width="10.8761904761905" customWidth="1"/>
    <col min="4" max="4" width="36" customWidth="1"/>
    <col min="5" max="5" width="9" customWidth="1"/>
    <col min="6" max="6" width="11" customWidth="1"/>
    <col min="7" max="7" width="11.247619047619" customWidth="1"/>
    <col min="8" max="8" width="17.3809523809524" customWidth="1"/>
    <col min="9" max="9" width="16.3809523809524" customWidth="1"/>
    <col min="10" max="10" width="15.752380952381" customWidth="1"/>
    <col min="11" max="11" width="16.3809523809524" customWidth="1"/>
    <col min="12" max="13" width="20.3809523809524" customWidth="1"/>
    <col min="14" max="14" width="6.24761904761905" customWidth="1"/>
    <col min="15" max="16" width="14.3809523809524" hidden="1" customWidth="1"/>
    <col min="17" max="26" width="14.3809523809524" customWidth="1"/>
  </cols>
  <sheetData>
    <row r="1" ht="30" customHeight="1" spans="1:26">
      <c r="A1" s="1" t="s">
        <v>0</v>
      </c>
      <c r="B1" s="2"/>
      <c r="C1" s="2"/>
      <c r="D1" s="2"/>
      <c r="E1" s="2"/>
      <c r="F1" s="2"/>
      <c r="G1" s="2"/>
      <c r="H1" s="2"/>
      <c r="I1" s="2"/>
      <c r="J1" s="2"/>
      <c r="K1" s="45"/>
      <c r="L1" s="46" t="str">
        <f>RESUMO!D8</f>
        <v>RJ07-12PE01-GER-OR001</v>
      </c>
      <c r="M1" s="2"/>
      <c r="N1" s="45"/>
      <c r="O1" s="47"/>
      <c r="P1" s="48"/>
      <c r="Q1" s="74"/>
      <c r="R1" s="74"/>
      <c r="S1" s="74"/>
      <c r="T1" s="74"/>
      <c r="U1" s="74"/>
      <c r="V1" s="74"/>
      <c r="W1" s="74"/>
      <c r="X1" s="74"/>
      <c r="Y1" s="74"/>
      <c r="Z1" s="74"/>
    </row>
    <row r="2" ht="25.5" customHeight="1" spans="1:26">
      <c r="A2" s="3" t="s">
        <v>49</v>
      </c>
      <c r="B2" s="4"/>
      <c r="C2" s="4"/>
      <c r="D2" s="4"/>
      <c r="E2" s="4"/>
      <c r="F2" s="4"/>
      <c r="G2" s="4"/>
      <c r="H2" s="4"/>
      <c r="I2" s="4"/>
      <c r="J2" s="4"/>
      <c r="K2" s="4"/>
      <c r="L2" s="4"/>
      <c r="M2" s="4"/>
      <c r="N2" s="49"/>
      <c r="O2" s="50"/>
      <c r="P2" s="51"/>
      <c r="Q2" s="21"/>
      <c r="R2" s="21"/>
      <c r="S2" s="21"/>
      <c r="T2" s="21"/>
      <c r="U2" s="21"/>
      <c r="V2" s="21"/>
      <c r="W2" s="21"/>
      <c r="X2" s="21"/>
      <c r="Y2" s="21"/>
      <c r="Z2" s="21"/>
    </row>
    <row r="3" ht="20.25" customHeight="1" spans="1:26">
      <c r="A3" s="5"/>
      <c r="B3" s="6"/>
      <c r="C3" s="6"/>
      <c r="D3" s="6"/>
      <c r="E3" s="6"/>
      <c r="F3" s="6"/>
      <c r="G3" s="6"/>
      <c r="H3" s="6"/>
      <c r="I3" s="6"/>
      <c r="J3" s="6"/>
      <c r="K3" s="6"/>
      <c r="L3" s="6"/>
      <c r="M3" s="6"/>
      <c r="N3" s="52"/>
      <c r="O3" s="53"/>
      <c r="P3" s="51"/>
      <c r="Q3" s="21"/>
      <c r="R3" s="21"/>
      <c r="S3" s="21"/>
      <c r="T3" s="21"/>
      <c r="U3" s="21"/>
      <c r="V3" s="21"/>
      <c r="W3" s="21"/>
      <c r="X3" s="21"/>
      <c r="Y3" s="21"/>
      <c r="Z3" s="21"/>
    </row>
    <row r="4" ht="7.5" customHeight="1" spans="1:26">
      <c r="A4" s="7"/>
      <c r="B4" s="8"/>
      <c r="C4" s="8"/>
      <c r="D4" s="8"/>
      <c r="E4" s="8"/>
      <c r="F4" s="8"/>
      <c r="G4" s="8"/>
      <c r="H4" s="8"/>
      <c r="I4" s="8"/>
      <c r="J4" s="8"/>
      <c r="K4" s="8"/>
      <c r="L4" s="8"/>
      <c r="M4" s="8"/>
      <c r="N4" s="54"/>
      <c r="O4" s="50"/>
      <c r="P4" s="51"/>
      <c r="Q4" s="21"/>
      <c r="R4" s="21"/>
      <c r="S4" s="21"/>
      <c r="T4" s="21"/>
      <c r="U4" s="21"/>
      <c r="V4" s="21"/>
      <c r="W4" s="21"/>
      <c r="X4" s="21"/>
      <c r="Y4" s="21"/>
      <c r="Z4" s="21"/>
    </row>
    <row r="5" customHeight="1" spans="1:26">
      <c r="A5" s="9" t="s">
        <v>2847</v>
      </c>
      <c r="B5" s="4"/>
      <c r="C5" s="4"/>
      <c r="D5" s="4"/>
      <c r="E5" s="4"/>
      <c r="F5" s="4"/>
      <c r="G5" s="4"/>
      <c r="H5" s="4"/>
      <c r="I5" s="4"/>
      <c r="J5" s="4"/>
      <c r="K5" s="4"/>
      <c r="L5" s="4"/>
      <c r="M5" s="4"/>
      <c r="N5" s="49"/>
      <c r="O5" s="50"/>
      <c r="P5" s="51"/>
      <c r="Q5" s="21"/>
      <c r="R5" s="21"/>
      <c r="S5" s="21"/>
      <c r="T5" s="21"/>
      <c r="U5" s="21"/>
      <c r="V5" s="21"/>
      <c r="W5" s="21"/>
      <c r="X5" s="21"/>
      <c r="Y5" s="21"/>
      <c r="Z5" s="21"/>
    </row>
    <row r="6" customHeight="1" spans="1:26">
      <c r="A6" s="10"/>
      <c r="N6" s="55"/>
      <c r="O6" s="50"/>
      <c r="P6" s="51"/>
      <c r="Q6" s="21"/>
      <c r="R6" s="21"/>
      <c r="S6" s="21"/>
      <c r="T6" s="21"/>
      <c r="U6" s="21"/>
      <c r="V6" s="21"/>
      <c r="W6" s="21"/>
      <c r="X6" s="21"/>
      <c r="Y6" s="21"/>
      <c r="Z6" s="21"/>
    </row>
    <row r="7" ht="7.5" customHeight="1" spans="1:26">
      <c r="A7" s="7"/>
      <c r="B7" s="8"/>
      <c r="C7" s="8"/>
      <c r="D7" s="8"/>
      <c r="E7" s="8"/>
      <c r="F7" s="8"/>
      <c r="G7" s="8"/>
      <c r="H7" s="8"/>
      <c r="I7" s="8"/>
      <c r="J7" s="8"/>
      <c r="K7" s="8"/>
      <c r="L7" s="8"/>
      <c r="M7" s="8"/>
      <c r="N7" s="54"/>
      <c r="O7" s="50"/>
      <c r="P7" s="51"/>
      <c r="Q7" s="21"/>
      <c r="R7" s="21"/>
      <c r="S7" s="21"/>
      <c r="T7" s="21"/>
      <c r="U7" s="21"/>
      <c r="V7" s="21"/>
      <c r="W7" s="21"/>
      <c r="X7" s="21"/>
      <c r="Y7" s="21"/>
      <c r="Z7" s="21"/>
    </row>
    <row r="8" ht="10.5" customHeight="1" spans="1:26">
      <c r="A8" s="11"/>
      <c r="B8" s="12"/>
      <c r="C8" s="12"/>
      <c r="D8" s="13"/>
      <c r="E8" s="14"/>
      <c r="F8" s="14"/>
      <c r="G8" s="14"/>
      <c r="H8" s="15"/>
      <c r="I8" s="15"/>
      <c r="J8" s="15"/>
      <c r="K8" s="15"/>
      <c r="L8" s="14"/>
      <c r="M8" s="14"/>
      <c r="N8" s="56"/>
      <c r="O8" s="50"/>
      <c r="P8" s="51"/>
      <c r="Q8" s="21"/>
      <c r="R8" s="21"/>
      <c r="S8" s="21"/>
      <c r="T8" s="21"/>
      <c r="U8" s="21"/>
      <c r="V8" s="21"/>
      <c r="W8" s="21"/>
      <c r="X8" s="21"/>
      <c r="Y8" s="21"/>
      <c r="Z8" s="21"/>
    </row>
    <row r="9" ht="78" customHeight="1" spans="1:26">
      <c r="A9" s="11"/>
      <c r="B9" s="16" t="s">
        <v>2848</v>
      </c>
      <c r="C9" s="2"/>
      <c r="D9" s="2"/>
      <c r="E9" s="2"/>
      <c r="F9" s="2"/>
      <c r="G9" s="2"/>
      <c r="H9" s="2"/>
      <c r="I9" s="2"/>
      <c r="J9" s="2"/>
      <c r="K9" s="2"/>
      <c r="L9" s="2"/>
      <c r="M9" s="45"/>
      <c r="N9" s="56"/>
      <c r="O9" s="50"/>
      <c r="P9" s="57"/>
      <c r="Q9" s="21"/>
      <c r="R9" s="21"/>
      <c r="S9" s="21"/>
      <c r="T9" s="21"/>
      <c r="U9" s="21"/>
      <c r="V9" s="21"/>
      <c r="W9" s="21"/>
      <c r="X9" s="21"/>
      <c r="Y9" s="21"/>
      <c r="Z9" s="21"/>
    </row>
    <row r="10" ht="24.75" customHeight="1" spans="1:26">
      <c r="A10" s="17"/>
      <c r="B10" s="18"/>
      <c r="C10" s="19"/>
      <c r="D10" s="20"/>
      <c r="E10" s="21"/>
      <c r="F10" s="21"/>
      <c r="G10" s="21"/>
      <c r="H10" s="21"/>
      <c r="I10" s="21"/>
      <c r="J10" s="21"/>
      <c r="K10" s="21"/>
      <c r="L10" s="21"/>
      <c r="M10" s="21"/>
      <c r="N10" s="58"/>
      <c r="O10" s="53"/>
      <c r="P10" s="51"/>
      <c r="Q10" s="21"/>
      <c r="R10" s="21"/>
      <c r="S10" s="21"/>
      <c r="T10" s="21"/>
      <c r="U10" s="21"/>
      <c r="V10" s="21"/>
      <c r="W10" s="21"/>
      <c r="X10" s="21"/>
      <c r="Y10" s="21"/>
      <c r="Z10" s="21"/>
    </row>
    <row r="11" ht="76.5" customHeight="1" spans="1:26">
      <c r="A11" s="17"/>
      <c r="B11" s="22" t="s">
        <v>2849</v>
      </c>
      <c r="C11" s="23"/>
      <c r="D11" s="24" t="s">
        <v>143</v>
      </c>
      <c r="E11" s="25" t="s">
        <v>2850</v>
      </c>
      <c r="F11" s="4"/>
      <c r="G11" s="23"/>
      <c r="H11" s="24" t="s">
        <v>2851</v>
      </c>
      <c r="I11" s="59" t="s">
        <v>2852</v>
      </c>
      <c r="J11" s="59" t="s">
        <v>2853</v>
      </c>
      <c r="K11" s="59" t="s">
        <v>2854</v>
      </c>
      <c r="L11" s="24" t="s">
        <v>2855</v>
      </c>
      <c r="M11" s="60" t="s">
        <v>2856</v>
      </c>
      <c r="N11" s="58"/>
      <c r="O11" s="50" t="s">
        <v>2851</v>
      </c>
      <c r="P11" s="61" t="s">
        <v>2857</v>
      </c>
      <c r="Q11" s="21"/>
      <c r="R11" s="21"/>
      <c r="S11" s="21"/>
      <c r="T11" s="21"/>
      <c r="U11" s="21"/>
      <c r="V11" s="21"/>
      <c r="W11" s="21"/>
      <c r="X11" s="21"/>
      <c r="Y11" s="21"/>
      <c r="Z11" s="21"/>
    </row>
    <row r="12" ht="18.75" customHeight="1" spans="1:26">
      <c r="A12" s="17"/>
      <c r="B12" s="26"/>
      <c r="C12" s="27"/>
      <c r="D12" s="27"/>
      <c r="E12" s="27"/>
      <c r="F12" s="27"/>
      <c r="G12" s="27"/>
      <c r="H12" s="27"/>
      <c r="I12" s="27"/>
      <c r="J12" s="27"/>
      <c r="K12" s="27"/>
      <c r="L12" s="27"/>
      <c r="M12" s="62"/>
      <c r="N12" s="58"/>
      <c r="O12" s="51"/>
      <c r="P12" s="51"/>
      <c r="Q12" s="21"/>
      <c r="R12" s="21"/>
      <c r="S12" s="21"/>
      <c r="T12" s="21"/>
      <c r="U12" s="21"/>
      <c r="V12" s="21"/>
      <c r="W12" s="21"/>
      <c r="X12" s="21"/>
      <c r="Y12" s="21"/>
      <c r="Z12" s="21"/>
    </row>
    <row r="13" ht="18.75" customHeight="1" spans="1:26">
      <c r="A13" s="17"/>
      <c r="B13" s="28" t="s">
        <v>2858</v>
      </c>
      <c r="C13" s="29" t="s">
        <v>101</v>
      </c>
      <c r="D13" s="30" t="s">
        <v>1252</v>
      </c>
      <c r="E13" s="31" t="s">
        <v>2859</v>
      </c>
      <c r="F13" s="32"/>
      <c r="G13" s="33"/>
      <c r="H13" s="34">
        <v>651.34</v>
      </c>
      <c r="I13" s="63">
        <v>97.8</v>
      </c>
      <c r="J13" s="63">
        <v>540.23</v>
      </c>
      <c r="K13" s="64">
        <v>0.18</v>
      </c>
      <c r="L13" s="65" t="s">
        <v>2853</v>
      </c>
      <c r="M13" s="66">
        <v>540.23</v>
      </c>
      <c r="N13" s="58"/>
      <c r="O13" s="51"/>
      <c r="P13" s="51"/>
      <c r="Q13" s="21"/>
      <c r="R13" s="21"/>
      <c r="S13" s="21"/>
      <c r="T13" s="21"/>
      <c r="U13" s="21"/>
      <c r="V13" s="21"/>
      <c r="W13" s="21"/>
      <c r="X13" s="21"/>
      <c r="Y13" s="21"/>
      <c r="Z13" s="21"/>
    </row>
    <row r="14" ht="18.75" customHeight="1" spans="1:26">
      <c r="A14" s="17"/>
      <c r="B14" s="35"/>
      <c r="C14" s="29" t="s">
        <v>105</v>
      </c>
      <c r="D14" s="36"/>
      <c r="E14" s="31" t="s">
        <v>2860</v>
      </c>
      <c r="F14" s="32"/>
      <c r="G14" s="33"/>
      <c r="H14" s="34">
        <v>502.19</v>
      </c>
      <c r="I14" s="36"/>
      <c r="J14" s="36"/>
      <c r="K14" s="36"/>
      <c r="L14" s="36"/>
      <c r="M14" s="67"/>
      <c r="N14" s="58"/>
      <c r="O14" s="51"/>
      <c r="P14" s="51"/>
      <c r="Q14" s="21"/>
      <c r="R14" s="21"/>
      <c r="S14" s="21"/>
      <c r="T14" s="21"/>
      <c r="U14" s="21"/>
      <c r="V14" s="21"/>
      <c r="W14" s="21"/>
      <c r="X14" s="21"/>
      <c r="Y14" s="21"/>
      <c r="Z14" s="21"/>
    </row>
    <row r="15" ht="18.75" customHeight="1" spans="1:26">
      <c r="A15" s="17"/>
      <c r="B15" s="37"/>
      <c r="C15" s="29" t="s">
        <v>108</v>
      </c>
      <c r="D15" s="38"/>
      <c r="E15" s="39" t="s">
        <v>2861</v>
      </c>
      <c r="F15" s="32"/>
      <c r="G15" s="33"/>
      <c r="H15" s="34">
        <v>467.17</v>
      </c>
      <c r="I15" s="38"/>
      <c r="J15" s="38"/>
      <c r="K15" s="38"/>
      <c r="L15" s="38"/>
      <c r="M15" s="68"/>
      <c r="N15" s="58"/>
      <c r="O15" s="51"/>
      <c r="P15" s="51"/>
      <c r="Q15" s="21"/>
      <c r="R15" s="21"/>
      <c r="S15" s="21"/>
      <c r="T15" s="21"/>
      <c r="U15" s="21"/>
      <c r="V15" s="21"/>
      <c r="W15" s="21"/>
      <c r="X15" s="21"/>
      <c r="Y15" s="21"/>
      <c r="Z15" s="21"/>
    </row>
    <row r="16" ht="18.75" customHeight="1" spans="1:26">
      <c r="A16" s="17"/>
      <c r="B16" s="40"/>
      <c r="C16" s="32"/>
      <c r="D16" s="32"/>
      <c r="E16" s="32"/>
      <c r="F16" s="32"/>
      <c r="G16" s="32"/>
      <c r="H16" s="32"/>
      <c r="I16" s="32"/>
      <c r="J16" s="32"/>
      <c r="K16" s="32"/>
      <c r="L16" s="32"/>
      <c r="M16" s="69"/>
      <c r="N16" s="58"/>
      <c r="O16" s="51"/>
      <c r="P16" s="51"/>
      <c r="Q16" s="21"/>
      <c r="R16" s="21"/>
      <c r="S16" s="21"/>
      <c r="T16" s="21"/>
      <c r="U16" s="21"/>
      <c r="V16" s="21"/>
      <c r="W16" s="21"/>
      <c r="X16" s="21"/>
      <c r="Y16" s="21"/>
      <c r="Z16" s="21"/>
    </row>
    <row r="17" ht="18.75" customHeight="1" spans="1:26">
      <c r="A17" s="17"/>
      <c r="B17" s="28" t="s">
        <v>2862</v>
      </c>
      <c r="C17" s="29" t="s">
        <v>101</v>
      </c>
      <c r="D17" s="30" t="s">
        <v>1757</v>
      </c>
      <c r="E17" s="31" t="s">
        <v>2860</v>
      </c>
      <c r="F17" s="32"/>
      <c r="G17" s="33"/>
      <c r="H17" s="34">
        <v>502.19</v>
      </c>
      <c r="I17" s="63">
        <v>20.19</v>
      </c>
      <c r="J17" s="63">
        <v>485.73</v>
      </c>
      <c r="K17" s="64">
        <v>0.04</v>
      </c>
      <c r="L17" s="65" t="s">
        <v>2853</v>
      </c>
      <c r="M17" s="66">
        <v>485.73</v>
      </c>
      <c r="N17" s="58"/>
      <c r="O17" s="51"/>
      <c r="P17" s="51"/>
      <c r="Q17" s="21"/>
      <c r="R17" s="21"/>
      <c r="S17" s="21"/>
      <c r="T17" s="21"/>
      <c r="U17" s="21"/>
      <c r="V17" s="21"/>
      <c r="W17" s="21"/>
      <c r="X17" s="21"/>
      <c r="Y17" s="21"/>
      <c r="Z17" s="21"/>
    </row>
    <row r="18" ht="18.75" customHeight="1" spans="1:26">
      <c r="A18" s="17"/>
      <c r="B18" s="35"/>
      <c r="C18" s="29" t="s">
        <v>105</v>
      </c>
      <c r="D18" s="36"/>
      <c r="E18" s="31" t="s">
        <v>2863</v>
      </c>
      <c r="F18" s="32"/>
      <c r="G18" s="33"/>
      <c r="H18" s="34">
        <v>491.79</v>
      </c>
      <c r="I18" s="36"/>
      <c r="J18" s="36"/>
      <c r="K18" s="36"/>
      <c r="L18" s="36"/>
      <c r="M18" s="67"/>
      <c r="N18" s="58"/>
      <c r="O18" s="51"/>
      <c r="P18" s="51"/>
      <c r="Q18" s="21"/>
      <c r="R18" s="21"/>
      <c r="S18" s="21"/>
      <c r="T18" s="21"/>
      <c r="U18" s="21"/>
      <c r="V18" s="21"/>
      <c r="W18" s="21"/>
      <c r="X18" s="21"/>
      <c r="Y18" s="21"/>
      <c r="Z18" s="21"/>
    </row>
    <row r="19" ht="18.75" customHeight="1" spans="1:26">
      <c r="A19" s="17"/>
      <c r="B19" s="37"/>
      <c r="C19" s="29" t="s">
        <v>108</v>
      </c>
      <c r="D19" s="38"/>
      <c r="E19" s="39" t="s">
        <v>2864</v>
      </c>
      <c r="F19" s="32"/>
      <c r="G19" s="33"/>
      <c r="H19" s="34">
        <v>463.2</v>
      </c>
      <c r="I19" s="38"/>
      <c r="J19" s="38"/>
      <c r="K19" s="38"/>
      <c r="L19" s="38"/>
      <c r="M19" s="68"/>
      <c r="N19" s="58"/>
      <c r="O19" s="51"/>
      <c r="P19" s="51"/>
      <c r="Q19" s="21"/>
      <c r="R19" s="21"/>
      <c r="S19" s="21"/>
      <c r="T19" s="21"/>
      <c r="U19" s="21"/>
      <c r="V19" s="21"/>
      <c r="W19" s="21"/>
      <c r="X19" s="21"/>
      <c r="Y19" s="21"/>
      <c r="Z19" s="21"/>
    </row>
    <row r="20" ht="18.75" customHeight="1" spans="1:26">
      <c r="A20" s="17"/>
      <c r="B20" s="40"/>
      <c r="C20" s="32"/>
      <c r="D20" s="32"/>
      <c r="E20" s="32"/>
      <c r="F20" s="32"/>
      <c r="G20" s="32"/>
      <c r="H20" s="32"/>
      <c r="I20" s="32"/>
      <c r="J20" s="32"/>
      <c r="K20" s="32"/>
      <c r="L20" s="32"/>
      <c r="M20" s="69"/>
      <c r="N20" s="58"/>
      <c r="O20" s="51"/>
      <c r="P20" s="51"/>
      <c r="Q20" s="21"/>
      <c r="R20" s="21"/>
      <c r="S20" s="21"/>
      <c r="T20" s="21"/>
      <c r="U20" s="21"/>
      <c r="V20" s="21"/>
      <c r="W20" s="21"/>
      <c r="X20" s="21"/>
      <c r="Y20" s="21"/>
      <c r="Z20" s="21"/>
    </row>
    <row r="21" ht="18.75" customHeight="1" spans="1:26">
      <c r="A21" s="17"/>
      <c r="B21" s="28" t="s">
        <v>2865</v>
      </c>
      <c r="C21" s="29" t="s">
        <v>101</v>
      </c>
      <c r="D21" s="41" t="s">
        <v>743</v>
      </c>
      <c r="E21" s="31" t="s">
        <v>2866</v>
      </c>
      <c r="F21" s="32"/>
      <c r="G21" s="33"/>
      <c r="H21" s="34">
        <v>3.48</v>
      </c>
      <c r="I21" s="63">
        <v>0.63</v>
      </c>
      <c r="J21" s="63">
        <v>2.75</v>
      </c>
      <c r="K21" s="64">
        <v>0.23</v>
      </c>
      <c r="L21" s="65" t="s">
        <v>2853</v>
      </c>
      <c r="M21" s="66">
        <v>2.75</v>
      </c>
      <c r="N21" s="58"/>
      <c r="O21" s="51"/>
      <c r="P21" s="51"/>
      <c r="Q21" s="21"/>
      <c r="R21" s="21"/>
      <c r="S21" s="21"/>
      <c r="T21" s="21"/>
      <c r="U21" s="21"/>
      <c r="V21" s="21"/>
      <c r="W21" s="21"/>
      <c r="X21" s="21"/>
      <c r="Y21" s="21"/>
      <c r="Z21" s="21"/>
    </row>
    <row r="22" ht="18.75" customHeight="1" spans="1:26">
      <c r="A22" s="17"/>
      <c r="B22" s="35"/>
      <c r="C22" s="29" t="s">
        <v>105</v>
      </c>
      <c r="D22" s="36"/>
      <c r="E22" s="31" t="s">
        <v>2860</v>
      </c>
      <c r="F22" s="32"/>
      <c r="G22" s="33"/>
      <c r="H22" s="34">
        <v>2.39</v>
      </c>
      <c r="I22" s="36"/>
      <c r="J22" s="36"/>
      <c r="K22" s="36"/>
      <c r="L22" s="36"/>
      <c r="M22" s="67"/>
      <c r="N22" s="58"/>
      <c r="O22" s="51"/>
      <c r="P22" s="51"/>
      <c r="Q22" s="21"/>
      <c r="R22" s="21"/>
      <c r="S22" s="21"/>
      <c r="T22" s="21"/>
      <c r="U22" s="21"/>
      <c r="V22" s="21"/>
      <c r="W22" s="21"/>
      <c r="X22" s="21"/>
      <c r="Y22" s="21"/>
      <c r="Z22" s="21"/>
    </row>
    <row r="23" ht="18.75" customHeight="1" spans="1:26">
      <c r="A23" s="17"/>
      <c r="B23" s="37"/>
      <c r="C23" s="29" t="s">
        <v>108</v>
      </c>
      <c r="D23" s="38"/>
      <c r="E23" s="39" t="s">
        <v>2867</v>
      </c>
      <c r="F23" s="32"/>
      <c r="G23" s="33"/>
      <c r="H23" s="34">
        <v>2.39</v>
      </c>
      <c r="I23" s="38"/>
      <c r="J23" s="38"/>
      <c r="K23" s="38"/>
      <c r="L23" s="38"/>
      <c r="M23" s="68"/>
      <c r="N23" s="58"/>
      <c r="O23" s="51"/>
      <c r="P23" s="51"/>
      <c r="Q23" s="21"/>
      <c r="R23" s="21"/>
      <c r="S23" s="21"/>
      <c r="T23" s="21"/>
      <c r="U23" s="21"/>
      <c r="V23" s="21"/>
      <c r="W23" s="21"/>
      <c r="X23" s="21"/>
      <c r="Y23" s="21"/>
      <c r="Z23" s="21"/>
    </row>
    <row r="24" ht="18.75" customHeight="1" spans="1:26">
      <c r="A24" s="17"/>
      <c r="B24" s="40"/>
      <c r="C24" s="32"/>
      <c r="D24" s="32"/>
      <c r="E24" s="32"/>
      <c r="F24" s="32"/>
      <c r="G24" s="32"/>
      <c r="H24" s="32"/>
      <c r="I24" s="32"/>
      <c r="J24" s="32"/>
      <c r="K24" s="32"/>
      <c r="L24" s="32"/>
      <c r="M24" s="69"/>
      <c r="N24" s="58"/>
      <c r="O24" s="51"/>
      <c r="P24" s="51"/>
      <c r="Q24" s="21"/>
      <c r="R24" s="21"/>
      <c r="S24" s="21"/>
      <c r="T24" s="21"/>
      <c r="U24" s="21"/>
      <c r="V24" s="21"/>
      <c r="W24" s="21"/>
      <c r="X24" s="21"/>
      <c r="Y24" s="21"/>
      <c r="Z24" s="21"/>
    </row>
    <row r="25" ht="28.5" customHeight="1" spans="1:26">
      <c r="A25" s="17"/>
      <c r="B25" s="28" t="s">
        <v>2868</v>
      </c>
      <c r="C25" s="29" t="s">
        <v>101</v>
      </c>
      <c r="D25" s="41" t="s">
        <v>598</v>
      </c>
      <c r="E25" s="31" t="s">
        <v>2869</v>
      </c>
      <c r="F25" s="32"/>
      <c r="G25" s="33"/>
      <c r="H25" s="34">
        <v>2902.65</v>
      </c>
      <c r="I25" s="63">
        <v>491.71</v>
      </c>
      <c r="J25" s="63">
        <v>3448.21</v>
      </c>
      <c r="K25" s="64">
        <v>0.14</v>
      </c>
      <c r="L25" s="65" t="s">
        <v>2853</v>
      </c>
      <c r="M25" s="66">
        <v>3448.21</v>
      </c>
      <c r="N25" s="58"/>
      <c r="O25" s="51"/>
      <c r="P25" s="51"/>
      <c r="Q25" s="21"/>
      <c r="R25" s="21"/>
      <c r="S25" s="21"/>
      <c r="T25" s="21"/>
      <c r="U25" s="21"/>
      <c r="V25" s="21"/>
      <c r="W25" s="21"/>
      <c r="X25" s="21"/>
      <c r="Y25" s="21"/>
      <c r="Z25" s="21"/>
    </row>
    <row r="26" ht="18.75" customHeight="1" spans="1:26">
      <c r="A26" s="17"/>
      <c r="B26" s="35"/>
      <c r="C26" s="29" t="s">
        <v>105</v>
      </c>
      <c r="D26" s="36"/>
      <c r="E26" s="31" t="s">
        <v>2870</v>
      </c>
      <c r="F26" s="32"/>
      <c r="G26" s="33"/>
      <c r="H26" s="34">
        <v>3584.8</v>
      </c>
      <c r="I26" s="36"/>
      <c r="J26" s="36"/>
      <c r="K26" s="36"/>
      <c r="L26" s="36"/>
      <c r="M26" s="67"/>
      <c r="N26" s="58"/>
      <c r="O26" s="51"/>
      <c r="P26" s="51"/>
      <c r="Q26" s="21"/>
      <c r="R26" s="21"/>
      <c r="S26" s="21"/>
      <c r="T26" s="21"/>
      <c r="U26" s="21"/>
      <c r="V26" s="21"/>
      <c r="W26" s="21"/>
      <c r="X26" s="21"/>
      <c r="Y26" s="21"/>
      <c r="Z26" s="21"/>
    </row>
    <row r="27" ht="18.75" customHeight="1" spans="1:26">
      <c r="A27" s="17"/>
      <c r="B27" s="37"/>
      <c r="C27" s="29" t="s">
        <v>108</v>
      </c>
      <c r="D27" s="38"/>
      <c r="E27" s="39" t="s">
        <v>2871</v>
      </c>
      <c r="F27" s="32"/>
      <c r="G27" s="33"/>
      <c r="H27" s="34">
        <v>3857.19</v>
      </c>
      <c r="I27" s="38"/>
      <c r="J27" s="38"/>
      <c r="K27" s="38"/>
      <c r="L27" s="38"/>
      <c r="M27" s="68"/>
      <c r="N27" s="58"/>
      <c r="O27" s="51"/>
      <c r="P27" s="51"/>
      <c r="Q27" s="21"/>
      <c r="R27" s="21"/>
      <c r="S27" s="21"/>
      <c r="T27" s="21"/>
      <c r="U27" s="21"/>
      <c r="V27" s="21"/>
      <c r="W27" s="21"/>
      <c r="X27" s="21"/>
      <c r="Y27" s="21"/>
      <c r="Z27" s="21"/>
    </row>
    <row r="28" ht="18.75" customHeight="1" spans="1:26">
      <c r="A28" s="17"/>
      <c r="B28" s="40"/>
      <c r="C28" s="32"/>
      <c r="D28" s="32"/>
      <c r="E28" s="32"/>
      <c r="F28" s="32"/>
      <c r="G28" s="32"/>
      <c r="H28" s="32"/>
      <c r="I28" s="32"/>
      <c r="J28" s="32"/>
      <c r="K28" s="32"/>
      <c r="L28" s="32"/>
      <c r="M28" s="69"/>
      <c r="N28" s="58"/>
      <c r="O28" s="51"/>
      <c r="P28" s="51"/>
      <c r="Q28" s="21"/>
      <c r="R28" s="21"/>
      <c r="S28" s="21"/>
      <c r="T28" s="21"/>
      <c r="U28" s="21"/>
      <c r="V28" s="21"/>
      <c r="W28" s="21"/>
      <c r="X28" s="21"/>
      <c r="Y28" s="21"/>
      <c r="Z28" s="21"/>
    </row>
    <row r="29" ht="28.5" customHeight="1" spans="1:26">
      <c r="A29" s="17"/>
      <c r="B29" s="28" t="s">
        <v>2872</v>
      </c>
      <c r="C29" s="29" t="s">
        <v>101</v>
      </c>
      <c r="D29" s="41" t="s">
        <v>2873</v>
      </c>
      <c r="E29" s="31" t="s">
        <v>2869</v>
      </c>
      <c r="F29" s="32"/>
      <c r="G29" s="33"/>
      <c r="H29" s="34">
        <v>4590.7</v>
      </c>
      <c r="I29" s="63">
        <v>746.98</v>
      </c>
      <c r="J29" s="63">
        <v>5430.81</v>
      </c>
      <c r="K29" s="64">
        <v>0.14</v>
      </c>
      <c r="L29" s="65" t="s">
        <v>2853</v>
      </c>
      <c r="M29" s="66">
        <v>5430.81</v>
      </c>
      <c r="N29" s="58"/>
      <c r="O29" s="51"/>
      <c r="P29" s="51"/>
      <c r="Q29" s="21"/>
      <c r="R29" s="21"/>
      <c r="S29" s="21"/>
      <c r="T29" s="21"/>
      <c r="U29" s="21"/>
      <c r="V29" s="21"/>
      <c r="W29" s="21"/>
      <c r="X29" s="21"/>
      <c r="Y29" s="21"/>
      <c r="Z29" s="21"/>
    </row>
    <row r="30" ht="18.75" customHeight="1" spans="1:26">
      <c r="A30" s="17"/>
      <c r="B30" s="35"/>
      <c r="C30" s="29" t="s">
        <v>105</v>
      </c>
      <c r="D30" s="36"/>
      <c r="E30" s="31" t="s">
        <v>2870</v>
      </c>
      <c r="F30" s="32"/>
      <c r="G30" s="33"/>
      <c r="H30" s="34">
        <v>5681.62</v>
      </c>
      <c r="I30" s="36"/>
      <c r="J30" s="36"/>
      <c r="K30" s="36"/>
      <c r="L30" s="36"/>
      <c r="M30" s="67"/>
      <c r="N30" s="58"/>
      <c r="O30" s="51"/>
      <c r="P30" s="51"/>
      <c r="Q30" s="21"/>
      <c r="R30" s="21"/>
      <c r="S30" s="21"/>
      <c r="T30" s="21"/>
      <c r="U30" s="21"/>
      <c r="V30" s="21"/>
      <c r="W30" s="21"/>
      <c r="X30" s="21"/>
      <c r="Y30" s="21"/>
      <c r="Z30" s="21"/>
    </row>
    <row r="31" ht="18.75" customHeight="1" spans="1:26">
      <c r="A31" s="17"/>
      <c r="B31" s="37"/>
      <c r="C31" s="29" t="s">
        <v>108</v>
      </c>
      <c r="D31" s="38"/>
      <c r="E31" s="39" t="s">
        <v>2871</v>
      </c>
      <c r="F31" s="32"/>
      <c r="G31" s="33"/>
      <c r="H31" s="34">
        <v>6020.11</v>
      </c>
      <c r="I31" s="38"/>
      <c r="J31" s="38"/>
      <c r="K31" s="38"/>
      <c r="L31" s="38"/>
      <c r="M31" s="68"/>
      <c r="N31" s="58"/>
      <c r="O31" s="51"/>
      <c r="P31" s="51"/>
      <c r="Q31" s="21"/>
      <c r="R31" s="21"/>
      <c r="S31" s="21"/>
      <c r="T31" s="21"/>
      <c r="U31" s="21"/>
      <c r="V31" s="21"/>
      <c r="W31" s="21"/>
      <c r="X31" s="21"/>
      <c r="Y31" s="21"/>
      <c r="Z31" s="21"/>
    </row>
    <row r="32" ht="18" customHeight="1" spans="1:26">
      <c r="A32" s="11"/>
      <c r="B32" s="42"/>
      <c r="C32" s="6"/>
      <c r="D32" s="6"/>
      <c r="E32" s="6"/>
      <c r="F32" s="6"/>
      <c r="G32" s="6"/>
      <c r="H32" s="6"/>
      <c r="I32" s="6"/>
      <c r="J32" s="6"/>
      <c r="K32" s="6"/>
      <c r="L32" s="6"/>
      <c r="M32" s="52"/>
      <c r="N32" s="70"/>
      <c r="O32" s="71"/>
      <c r="P32" s="72"/>
      <c r="Q32" s="21"/>
      <c r="R32" s="21"/>
      <c r="S32" s="21"/>
      <c r="T32" s="21"/>
      <c r="U32" s="21"/>
      <c r="V32" s="21"/>
      <c r="W32" s="21"/>
      <c r="X32" s="21"/>
      <c r="Y32" s="21"/>
      <c r="Z32" s="21"/>
    </row>
    <row r="33" ht="14.25" customHeight="1" spans="1:26">
      <c r="A33" s="43"/>
      <c r="B33" s="6"/>
      <c r="C33" s="44"/>
      <c r="D33" s="44"/>
      <c r="E33" s="44"/>
      <c r="F33" s="44"/>
      <c r="G33" s="44"/>
      <c r="H33" s="44"/>
      <c r="I33" s="44"/>
      <c r="J33" s="44"/>
      <c r="K33" s="44"/>
      <c r="L33" s="44"/>
      <c r="M33" s="44"/>
      <c r="N33" s="73"/>
      <c r="O33" s="21"/>
      <c r="P33" s="21"/>
      <c r="Q33" s="21"/>
      <c r="R33" s="21"/>
      <c r="S33" s="21"/>
      <c r="T33" s="21"/>
      <c r="U33" s="21"/>
      <c r="V33" s="21"/>
      <c r="W33" s="21"/>
      <c r="X33" s="21"/>
      <c r="Y33" s="21"/>
      <c r="Z33" s="21"/>
    </row>
  </sheetData>
  <mergeCells count="64">
    <mergeCell ref="A1:K1"/>
    <mergeCell ref="L1:N1"/>
    <mergeCell ref="B9:M9"/>
    <mergeCell ref="B11:C11"/>
    <mergeCell ref="E11:G11"/>
    <mergeCell ref="B12:M12"/>
    <mergeCell ref="E13:G13"/>
    <mergeCell ref="E14:G14"/>
    <mergeCell ref="E15:G15"/>
    <mergeCell ref="B16:M16"/>
    <mergeCell ref="E17:G17"/>
    <mergeCell ref="E18:G18"/>
    <mergeCell ref="E19:G19"/>
    <mergeCell ref="B20:M20"/>
    <mergeCell ref="E21:G21"/>
    <mergeCell ref="E22:G22"/>
    <mergeCell ref="E23:G23"/>
    <mergeCell ref="B24:M24"/>
    <mergeCell ref="E25:G25"/>
    <mergeCell ref="E26:G26"/>
    <mergeCell ref="E27:G27"/>
    <mergeCell ref="B28:M28"/>
    <mergeCell ref="E29:G29"/>
    <mergeCell ref="E30:G30"/>
    <mergeCell ref="E31:G31"/>
    <mergeCell ref="B32:M32"/>
    <mergeCell ref="A33:B33"/>
    <mergeCell ref="B13:B15"/>
    <mergeCell ref="B17:B19"/>
    <mergeCell ref="B21:B23"/>
    <mergeCell ref="B25:B27"/>
    <mergeCell ref="B29:B31"/>
    <mergeCell ref="D13:D15"/>
    <mergeCell ref="D17:D19"/>
    <mergeCell ref="D21:D23"/>
    <mergeCell ref="D25:D27"/>
    <mergeCell ref="D29:D31"/>
    <mergeCell ref="I13:I15"/>
    <mergeCell ref="I17:I19"/>
    <mergeCell ref="I21:I23"/>
    <mergeCell ref="I25:I27"/>
    <mergeCell ref="I29:I31"/>
    <mergeCell ref="J13:J15"/>
    <mergeCell ref="J17:J19"/>
    <mergeCell ref="J21:J23"/>
    <mergeCell ref="J25:J27"/>
    <mergeCell ref="J29:J31"/>
    <mergeCell ref="K13:K15"/>
    <mergeCell ref="K17:K19"/>
    <mergeCell ref="K21:K23"/>
    <mergeCell ref="K25:K27"/>
    <mergeCell ref="K29:K31"/>
    <mergeCell ref="L13:L15"/>
    <mergeCell ref="L17:L19"/>
    <mergeCell ref="L21:L23"/>
    <mergeCell ref="L25:L27"/>
    <mergeCell ref="L29:L31"/>
    <mergeCell ref="M13:M15"/>
    <mergeCell ref="M17:M19"/>
    <mergeCell ref="M21:M23"/>
    <mergeCell ref="M25:M27"/>
    <mergeCell ref="M29:M31"/>
    <mergeCell ref="A2:N3"/>
    <mergeCell ref="A5:N6"/>
  </mergeCells>
  <printOptions horizontalCentered="1"/>
  <pageMargins left="0.708333333333333" right="0.708333333333333" top="0.747916666666667" bottom="0.747916666666667" header="0" footer="0"/>
  <pageSetup paperSize="9" scale="62" firstPageNumber="94" fitToHeight="0" orientation="landscape" useFirstPageNumber="1" horizontalDpi="600"/>
  <headerFooter>
    <oddFooter>&amp;LAUTOR:&amp;CVISTO:&amp;R&amp;P</oddFooter>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8</vt:i4>
      </vt:variant>
    </vt:vector>
  </HeadingPairs>
  <TitlesOfParts>
    <vt:vector size="8" baseType="lpstr">
      <vt:lpstr>RESUMO</vt:lpstr>
      <vt:lpstr>CRONOGRAMA</vt:lpstr>
      <vt:lpstr>BDI - Não Des.</vt:lpstr>
      <vt:lpstr>Sintético</vt:lpstr>
      <vt:lpstr>Analítico</vt:lpstr>
      <vt:lpstr>Curva ABC - Serv.</vt:lpstr>
      <vt:lpstr>Curva ABC - Insumos</vt:lpstr>
      <vt:lpstr>Pesquisa Mercado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leo10</cp:lastModifiedBy>
  <dcterms:created xsi:type="dcterms:W3CDTF">2018-11-27T15:58:00Z</dcterms:created>
  <dcterms:modified xsi:type="dcterms:W3CDTF">2025-02-25T02:25:11Z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CD0CFCBCA9914034A19D5F9ED4B1F6A9_12</vt:lpwstr>
  </property>
  <property fmtid="{D5CDD505-2E9C-101B-9397-08002B2CF9AE}" pid="3" name="KSOProductBuildVer">
    <vt:lpwstr>1046-12.2.0.19805</vt:lpwstr>
  </property>
</Properties>
</file>